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X:\Gruppen\VGM\80 AS\akt. Ausschreibungen\2600037845 RV-Lieferung von Edelstahlrohren GSI &amp; FAIR\2. Vergabeunterlagen\"/>
    </mc:Choice>
  </mc:AlternateContent>
  <xr:revisionPtr revIDLastSave="0" documentId="13_ncr:1_{F640AEC4-D31A-43F5-B979-C17574CEC7F9}" xr6:coauthVersionLast="47" xr6:coauthVersionMax="47" xr10:uidLastSave="{00000000-0000-0000-0000-000000000000}"/>
  <bookViews>
    <workbookView xWindow="-68700" yWindow="-3915" windowWidth="28800" windowHeight="15435" activeTab="2" xr2:uid="{00000000-000D-0000-FFFF-FFFF00000000}"/>
  </bookViews>
  <sheets>
    <sheet name="Zusammenfassung aller Pos." sheetId="1" r:id="rId1"/>
    <sheet name="Infos zum Bieter" sheetId="2" r:id="rId2"/>
    <sheet name="Angebot_Preise" sheetId="3" r:id="rId3"/>
    <sheet name="Config" sheetId="4" state="veryHidden" r:id="rId4"/>
  </sheets>
  <definedNames>
    <definedName name="_xlnm.Print_Titles" localSheetId="0">'Zusammenfassung aller Pos.'!1:3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" i="1" l="1" a="1"/>
  <c r="G9" i="1" s="1"/>
  <c r="H9" i="1" s="1"/>
  <c r="J9" i="1" s="1"/>
  <c r="B2" i="1"/>
  <c r="K6" i="1"/>
  <c r="K7" i="1"/>
  <c r="K9" i="1"/>
  <c r="G10" i="1"/>
  <c r="H10" i="1" s="1"/>
  <c r="J10" i="1" s="1"/>
  <c r="K10" i="1"/>
  <c r="G11" i="1"/>
  <c r="H11" i="1" s="1"/>
  <c r="J11" i="1" s="1"/>
  <c r="K11" i="1"/>
  <c r="G12" i="1"/>
  <c r="H12" i="1" s="1"/>
  <c r="J12" i="1" s="1"/>
  <c r="K12" i="1"/>
  <c r="G13" i="1"/>
  <c r="H13" i="1" s="1"/>
  <c r="J13" i="1" s="1"/>
  <c r="K13" i="1"/>
  <c r="G14" i="1"/>
  <c r="H14" i="1" s="1"/>
  <c r="J14" i="1" s="1"/>
  <c r="K14" i="1"/>
  <c r="G15" i="1"/>
  <c r="H15" i="1" s="1"/>
  <c r="J15" i="1" s="1"/>
  <c r="K15" i="1"/>
  <c r="G16" i="1"/>
  <c r="H16" i="1" s="1"/>
  <c r="J16" i="1" s="1"/>
  <c r="K16" i="1"/>
  <c r="G17" i="1"/>
  <c r="H17" i="1" s="1"/>
  <c r="J17" i="1" s="1"/>
  <c r="K17" i="1"/>
  <c r="G18" i="1"/>
  <c r="H18" i="1" s="1"/>
  <c r="J18" i="1" s="1"/>
  <c r="K18" i="1"/>
  <c r="G19" i="1"/>
  <c r="H19" i="1" s="1"/>
  <c r="J19" i="1" s="1"/>
  <c r="K19" i="1"/>
  <c r="G20" i="1"/>
  <c r="H20" i="1" s="1"/>
  <c r="J20" i="1" s="1"/>
  <c r="K20" i="1"/>
  <c r="G21" i="1"/>
  <c r="H21" i="1" s="1"/>
  <c r="J21" i="1" s="1"/>
  <c r="K21" i="1"/>
  <c r="G22" i="1"/>
  <c r="H22" i="1" s="1"/>
  <c r="J22" i="1" s="1"/>
  <c r="K22" i="1"/>
  <c r="K24" i="1"/>
  <c r="G26" i="1"/>
  <c r="H26" i="1" s="1"/>
  <c r="J26" i="1" s="1"/>
  <c r="K26" i="1"/>
  <c r="G27" i="1"/>
  <c r="H27" i="1" s="1"/>
  <c r="J27" i="1" s="1"/>
  <c r="K27" i="1"/>
  <c r="G28" i="1"/>
  <c r="H28" i="1" s="1"/>
  <c r="J28" i="1" s="1"/>
  <c r="K28" i="1"/>
  <c r="G29" i="1"/>
  <c r="H29" i="1" s="1"/>
  <c r="J29" i="1" s="1"/>
  <c r="K29" i="1"/>
  <c r="G30" i="1"/>
  <c r="H30" i="1" s="1"/>
  <c r="J30" i="1" s="1"/>
  <c r="K30" i="1"/>
  <c r="G31" i="1"/>
  <c r="H31" i="1" s="1"/>
  <c r="J31" i="1" s="1"/>
  <c r="K31" i="1"/>
  <c r="G32" i="1"/>
  <c r="H32" i="1" s="1"/>
  <c r="J32" i="1" s="1"/>
  <c r="K32" i="1"/>
  <c r="G33" i="1"/>
  <c r="H33" i="1" s="1"/>
  <c r="J33" i="1" s="1"/>
  <c r="K33" i="1"/>
  <c r="G34" i="1"/>
  <c r="H34" i="1" s="1"/>
  <c r="J34" i="1" s="1"/>
  <c r="K34" i="1"/>
  <c r="G35" i="1"/>
  <c r="H35" i="1" s="1"/>
  <c r="J35" i="1" s="1"/>
  <c r="K35" i="1"/>
  <c r="G36" i="1"/>
  <c r="H36" i="1" s="1"/>
  <c r="J36" i="1" s="1"/>
  <c r="K36" i="1"/>
  <c r="G37" i="1"/>
  <c r="H37" i="1" s="1"/>
  <c r="J37" i="1" s="1"/>
  <c r="K37" i="1"/>
  <c r="G38" i="1"/>
  <c r="H38" i="1" s="1"/>
  <c r="J38" i="1" s="1"/>
  <c r="K38" i="1"/>
  <c r="K40" i="1"/>
  <c r="G42" i="1"/>
  <c r="H42" i="1" s="1"/>
  <c r="J42" i="1" s="1"/>
  <c r="K42" i="1"/>
  <c r="G43" i="1"/>
  <c r="H43" i="1" s="1"/>
  <c r="J43" i="1" s="1"/>
  <c r="K43" i="1"/>
  <c r="G44" i="1"/>
  <c r="H44" i="1" s="1"/>
  <c r="J44" i="1" s="1"/>
  <c r="K44" i="1"/>
  <c r="G45" i="1"/>
  <c r="H45" i="1" s="1"/>
  <c r="J45" i="1" s="1"/>
  <c r="K45" i="1"/>
  <c r="G46" i="1"/>
  <c r="H46" i="1" s="1"/>
  <c r="J46" i="1" s="1"/>
  <c r="K46" i="1"/>
  <c r="G47" i="1"/>
  <c r="H47" i="1" s="1"/>
  <c r="J47" i="1" s="1"/>
  <c r="K47" i="1"/>
  <c r="G48" i="1"/>
  <c r="H48" i="1" s="1"/>
  <c r="J48" i="1" s="1"/>
  <c r="K48" i="1"/>
  <c r="G49" i="1"/>
  <c r="H49" i="1" s="1"/>
  <c r="J49" i="1" s="1"/>
  <c r="K49" i="1"/>
  <c r="G50" i="1"/>
  <c r="H50" i="1" s="1"/>
  <c r="J50" i="1" s="1"/>
  <c r="K50" i="1"/>
  <c r="G51" i="1"/>
  <c r="H51" i="1" s="1"/>
  <c r="J51" i="1" s="1"/>
  <c r="K51" i="1"/>
  <c r="G52" i="1"/>
  <c r="H52" i="1" s="1"/>
  <c r="J52" i="1" s="1"/>
  <c r="K52" i="1"/>
  <c r="G53" i="1"/>
  <c r="H53" i="1" s="1"/>
  <c r="J53" i="1" s="1"/>
  <c r="K53" i="1"/>
  <c r="G54" i="1"/>
  <c r="H54" i="1" s="1"/>
  <c r="J54" i="1" s="1"/>
  <c r="K54" i="1"/>
  <c r="K56" i="1"/>
  <c r="G58" i="1"/>
  <c r="H58" i="1" s="1"/>
  <c r="J58" i="1" s="1"/>
  <c r="K58" i="1"/>
  <c r="G59" i="1"/>
  <c r="H59" i="1" s="1"/>
  <c r="J59" i="1" s="1"/>
  <c r="K59" i="1"/>
  <c r="G60" i="1"/>
  <c r="H60" i="1" s="1"/>
  <c r="J60" i="1" s="1"/>
  <c r="K60" i="1"/>
  <c r="G61" i="1"/>
  <c r="H61" i="1" s="1"/>
  <c r="J61" i="1" s="1"/>
  <c r="K61" i="1"/>
  <c r="G62" i="1"/>
  <c r="H62" i="1" s="1"/>
  <c r="J62" i="1" s="1"/>
  <c r="K62" i="1"/>
  <c r="G63" i="1"/>
  <c r="H63" i="1" s="1"/>
  <c r="J63" i="1" s="1"/>
  <c r="K63" i="1"/>
  <c r="G64" i="1"/>
  <c r="H64" i="1" s="1"/>
  <c r="J64" i="1" s="1"/>
  <c r="K64" i="1"/>
  <c r="G65" i="1"/>
  <c r="H65" i="1" s="1"/>
  <c r="J65" i="1" s="1"/>
  <c r="K65" i="1"/>
  <c r="G66" i="1"/>
  <c r="H66" i="1" s="1"/>
  <c r="J66" i="1" s="1"/>
  <c r="K66" i="1"/>
  <c r="G67" i="1"/>
  <c r="H67" i="1" s="1"/>
  <c r="J67" i="1" s="1"/>
  <c r="K67" i="1"/>
  <c r="G68" i="1"/>
  <c r="H68" i="1" s="1"/>
  <c r="J68" i="1" s="1"/>
  <c r="K68" i="1"/>
  <c r="G69" i="1"/>
  <c r="H69" i="1" s="1"/>
  <c r="J69" i="1" s="1"/>
  <c r="K69" i="1"/>
  <c r="G70" i="1"/>
  <c r="H70" i="1" s="1"/>
  <c r="J70" i="1" s="1"/>
  <c r="K70" i="1"/>
  <c r="G71" i="1"/>
  <c r="H71" i="1" s="1"/>
  <c r="J71" i="1" s="1"/>
  <c r="K71" i="1"/>
  <c r="G72" i="1"/>
  <c r="H72" i="1" s="1"/>
  <c r="J72" i="1" s="1"/>
  <c r="K72" i="1"/>
  <c r="G73" i="1"/>
  <c r="H73" i="1" s="1"/>
  <c r="J73" i="1" s="1"/>
  <c r="K73" i="1"/>
  <c r="G74" i="1"/>
  <c r="H74" i="1" s="1"/>
  <c r="J74" i="1" s="1"/>
  <c r="K74" i="1"/>
  <c r="G75" i="1"/>
  <c r="H75" i="1" s="1"/>
  <c r="J75" i="1" s="1"/>
  <c r="K75" i="1"/>
  <c r="G76" i="1"/>
  <c r="H76" i="1" s="1"/>
  <c r="J76" i="1" s="1"/>
  <c r="K76" i="1"/>
  <c r="G77" i="1"/>
  <c r="H77" i="1" s="1"/>
  <c r="J77" i="1" s="1"/>
  <c r="K77" i="1"/>
  <c r="G78" i="1"/>
  <c r="H78" i="1" s="1"/>
  <c r="J78" i="1" s="1"/>
  <c r="K78" i="1"/>
  <c r="G79" i="1"/>
  <c r="H79" i="1" s="1"/>
  <c r="J79" i="1" s="1"/>
  <c r="K79" i="1"/>
  <c r="G80" i="1"/>
  <c r="H80" i="1" s="1"/>
  <c r="J80" i="1" s="1"/>
  <c r="K80" i="1"/>
  <c r="G81" i="1"/>
  <c r="H81" i="1" s="1"/>
  <c r="J81" i="1" s="1"/>
  <c r="K81" i="1"/>
  <c r="G82" i="1"/>
  <c r="H82" i="1" s="1"/>
  <c r="J82" i="1" s="1"/>
  <c r="K82" i="1"/>
  <c r="G83" i="1"/>
  <c r="H83" i="1" s="1"/>
  <c r="J83" i="1" s="1"/>
  <c r="K83" i="1"/>
  <c r="G84" i="1"/>
  <c r="H84" i="1" s="1"/>
  <c r="J84" i="1" s="1"/>
  <c r="K84" i="1"/>
  <c r="G85" i="1"/>
  <c r="H85" i="1" s="1"/>
  <c r="J85" i="1" s="1"/>
  <c r="K85" i="1"/>
  <c r="G86" i="1"/>
  <c r="H86" i="1" s="1"/>
  <c r="J86" i="1" s="1"/>
  <c r="K86" i="1"/>
  <c r="K88" i="1"/>
  <c r="G90" i="1"/>
  <c r="H90" i="1" s="1"/>
  <c r="J90" i="1" s="1"/>
  <c r="K90" i="1"/>
  <c r="G91" i="1"/>
  <c r="H91" i="1" s="1"/>
  <c r="J91" i="1" s="1"/>
  <c r="K91" i="1"/>
  <c r="G92" i="1"/>
  <c r="H92" i="1" s="1"/>
  <c r="J92" i="1" s="1"/>
  <c r="K92" i="1"/>
  <c r="G93" i="1"/>
  <c r="H93" i="1" s="1"/>
  <c r="J93" i="1" s="1"/>
  <c r="K93" i="1"/>
  <c r="G94" i="1"/>
  <c r="H94" i="1" s="1"/>
  <c r="J94" i="1" s="1"/>
  <c r="K94" i="1"/>
  <c r="G96" i="1"/>
  <c r="H96" i="1" s="1"/>
  <c r="J96" i="1" s="1"/>
  <c r="K96" i="1"/>
  <c r="G97" i="1"/>
  <c r="H97" i="1" s="1"/>
  <c r="J97" i="1" s="1"/>
  <c r="K97" i="1"/>
  <c r="G98" i="1"/>
  <c r="H98" i="1" s="1"/>
  <c r="J98" i="1" s="1"/>
  <c r="K98" i="1"/>
  <c r="G99" i="1"/>
  <c r="H99" i="1" s="1"/>
  <c r="J99" i="1" s="1"/>
  <c r="K99" i="1"/>
  <c r="G100" i="1"/>
  <c r="H100" i="1" s="1"/>
  <c r="J100" i="1" s="1"/>
  <c r="K100" i="1"/>
  <c r="G101" i="1"/>
  <c r="H101" i="1" s="1"/>
  <c r="J101" i="1" s="1"/>
  <c r="K101" i="1"/>
  <c r="G102" i="1"/>
  <c r="H102" i="1" s="1"/>
  <c r="J102" i="1" s="1"/>
  <c r="K102" i="1"/>
  <c r="G103" i="1"/>
  <c r="H103" i="1" s="1"/>
  <c r="J103" i="1" s="1"/>
  <c r="K103" i="1"/>
  <c r="G104" i="1"/>
  <c r="H104" i="1" s="1"/>
  <c r="J104" i="1" s="1"/>
  <c r="K104" i="1"/>
  <c r="K106" i="1"/>
  <c r="G108" i="1"/>
  <c r="H108" i="1" s="1"/>
  <c r="J108" i="1" s="1"/>
  <c r="K108" i="1"/>
  <c r="G109" i="1"/>
  <c r="H109" i="1" s="1"/>
  <c r="J109" i="1" s="1"/>
  <c r="K109" i="1"/>
  <c r="G110" i="1"/>
  <c r="H110" i="1" s="1"/>
  <c r="J110" i="1" s="1"/>
  <c r="K110" i="1"/>
  <c r="G111" i="1"/>
  <c r="H111" i="1" s="1"/>
  <c r="J111" i="1" s="1"/>
  <c r="K111" i="1"/>
  <c r="G112" i="1"/>
  <c r="H112" i="1" s="1"/>
  <c r="J112" i="1" s="1"/>
  <c r="K112" i="1"/>
  <c r="G114" i="1"/>
  <c r="H114" i="1" s="1"/>
  <c r="J114" i="1" s="1"/>
  <c r="K114" i="1"/>
  <c r="G115" i="1"/>
  <c r="H115" i="1" s="1"/>
  <c r="J115" i="1" s="1"/>
  <c r="K115" i="1"/>
  <c r="G116" i="1"/>
  <c r="H116" i="1" s="1"/>
  <c r="J116" i="1" s="1"/>
  <c r="K116" i="1"/>
  <c r="G117" i="1"/>
  <c r="H117" i="1" s="1"/>
  <c r="J117" i="1" s="1"/>
  <c r="K117" i="1"/>
  <c r="G118" i="1"/>
  <c r="H118" i="1" s="1"/>
  <c r="J118" i="1" s="1"/>
  <c r="K118" i="1"/>
  <c r="G119" i="1"/>
  <c r="H119" i="1" s="1"/>
  <c r="J119" i="1" s="1"/>
  <c r="K119" i="1"/>
  <c r="G120" i="1"/>
  <c r="H120" i="1" s="1"/>
  <c r="J120" i="1" s="1"/>
  <c r="K120" i="1"/>
  <c r="G121" i="1"/>
  <c r="H121" i="1" s="1"/>
  <c r="J121" i="1" s="1"/>
  <c r="K121" i="1"/>
  <c r="G122" i="1"/>
  <c r="H122" i="1" s="1"/>
  <c r="J122" i="1" s="1"/>
  <c r="K122" i="1"/>
  <c r="K124" i="1"/>
  <c r="G126" i="1"/>
  <c r="H126" i="1" s="1"/>
  <c r="J126" i="1" s="1"/>
  <c r="K126" i="1"/>
  <c r="G127" i="1"/>
  <c r="H127" i="1" s="1"/>
  <c r="J127" i="1" s="1"/>
  <c r="K127" i="1"/>
  <c r="G128" i="1"/>
  <c r="H128" i="1" s="1"/>
  <c r="J128" i="1" s="1"/>
  <c r="K128" i="1"/>
  <c r="G129" i="1"/>
  <c r="H129" i="1" s="1"/>
  <c r="J129" i="1" s="1"/>
  <c r="K129" i="1"/>
  <c r="G130" i="1"/>
  <c r="H130" i="1" s="1"/>
  <c r="J130" i="1" s="1"/>
  <c r="K130" i="1"/>
  <c r="G131" i="1"/>
  <c r="H131" i="1" s="1"/>
  <c r="J131" i="1" s="1"/>
  <c r="K131" i="1"/>
  <c r="G132" i="1"/>
  <c r="H132" i="1" s="1"/>
  <c r="J132" i="1" s="1"/>
  <c r="K132" i="1"/>
  <c r="G133" i="1"/>
  <c r="H133" i="1" s="1"/>
  <c r="J133" i="1" s="1"/>
  <c r="K133" i="1"/>
  <c r="G134" i="1"/>
  <c r="H134" i="1" s="1"/>
  <c r="J134" i="1" s="1"/>
  <c r="K134" i="1"/>
  <c r="G135" i="1"/>
  <c r="H135" i="1" s="1"/>
  <c r="J135" i="1" s="1"/>
  <c r="K135" i="1"/>
  <c r="G136" i="1"/>
  <c r="H136" i="1" s="1"/>
  <c r="J136" i="1" s="1"/>
  <c r="K136" i="1"/>
  <c r="G137" i="1"/>
  <c r="H137" i="1" s="1"/>
  <c r="J137" i="1" s="1"/>
  <c r="K137" i="1"/>
  <c r="G138" i="1"/>
  <c r="H138" i="1" s="1"/>
  <c r="J138" i="1" s="1"/>
  <c r="K138" i="1"/>
  <c r="G139" i="1"/>
  <c r="H139" i="1" s="1"/>
  <c r="J139" i="1" s="1"/>
  <c r="K139" i="1"/>
  <c r="K141" i="1"/>
  <c r="G143" i="1"/>
  <c r="H143" i="1" s="1"/>
  <c r="J143" i="1" s="1"/>
  <c r="K143" i="1"/>
  <c r="G144" i="1"/>
  <c r="H144" i="1" s="1"/>
  <c r="J144" i="1" s="1"/>
  <c r="K144" i="1"/>
  <c r="G145" i="1"/>
  <c r="H145" i="1" s="1"/>
  <c r="J145" i="1" s="1"/>
  <c r="K145" i="1"/>
  <c r="G146" i="1"/>
  <c r="H146" i="1" s="1"/>
  <c r="J146" i="1" s="1"/>
  <c r="K146" i="1"/>
  <c r="G147" i="1"/>
  <c r="H147" i="1" s="1"/>
  <c r="J147" i="1" s="1"/>
  <c r="K147" i="1"/>
  <c r="G148" i="1"/>
  <c r="H148" i="1" s="1"/>
  <c r="J148" i="1" s="1"/>
  <c r="K148" i="1"/>
  <c r="G149" i="1"/>
  <c r="H149" i="1" s="1"/>
  <c r="J149" i="1" s="1"/>
  <c r="K149" i="1"/>
  <c r="K151" i="1"/>
  <c r="G153" i="1"/>
  <c r="H153" i="1" s="1"/>
  <c r="J153" i="1" s="1"/>
  <c r="K153" i="1"/>
  <c r="G154" i="1"/>
  <c r="H154" i="1" s="1"/>
  <c r="J154" i="1" s="1"/>
  <c r="K154" i="1"/>
  <c r="G155" i="1"/>
  <c r="H155" i="1" s="1"/>
  <c r="J155" i="1" s="1"/>
  <c r="K155" i="1"/>
  <c r="G156" i="1"/>
  <c r="H156" i="1" s="1"/>
  <c r="J156" i="1" s="1"/>
  <c r="K156" i="1"/>
  <c r="G157" i="1"/>
  <c r="H157" i="1" s="1"/>
  <c r="J157" i="1" s="1"/>
  <c r="K157" i="1"/>
  <c r="G158" i="1"/>
  <c r="H158" i="1" s="1"/>
  <c r="J158" i="1" s="1"/>
  <c r="K158" i="1"/>
  <c r="G159" i="1"/>
  <c r="H159" i="1" s="1"/>
  <c r="J159" i="1" s="1"/>
  <c r="K159" i="1"/>
  <c r="K162" i="1"/>
  <c r="K163" i="1"/>
  <c r="G165" i="1"/>
  <c r="H165" i="1" s="1"/>
  <c r="J165" i="1" s="1"/>
  <c r="K165" i="1"/>
  <c r="G166" i="1"/>
  <c r="H166" i="1" s="1"/>
  <c r="J166" i="1" s="1"/>
  <c r="K166" i="1"/>
  <c r="G167" i="1"/>
  <c r="H167" i="1" s="1"/>
  <c r="J167" i="1" s="1"/>
  <c r="K167" i="1"/>
  <c r="G168" i="1"/>
  <c r="H168" i="1" s="1"/>
  <c r="J168" i="1" s="1"/>
  <c r="K168" i="1"/>
  <c r="G169" i="1"/>
  <c r="H169" i="1" s="1"/>
  <c r="J169" i="1" s="1"/>
  <c r="K169" i="1"/>
  <c r="G170" i="1"/>
  <c r="H170" i="1" s="1"/>
  <c r="J170" i="1" s="1"/>
  <c r="K170" i="1"/>
  <c r="G171" i="1"/>
  <c r="H171" i="1" s="1"/>
  <c r="J171" i="1" s="1"/>
  <c r="K171" i="1"/>
  <c r="G172" i="1"/>
  <c r="H172" i="1" s="1"/>
  <c r="J172" i="1" s="1"/>
  <c r="K172" i="1"/>
  <c r="G173" i="1"/>
  <c r="H173" i="1" s="1"/>
  <c r="J173" i="1" s="1"/>
  <c r="K173" i="1"/>
  <c r="G174" i="1"/>
  <c r="H174" i="1" s="1"/>
  <c r="J174" i="1" s="1"/>
  <c r="K174" i="1"/>
  <c r="G175" i="1"/>
  <c r="H175" i="1" s="1"/>
  <c r="J175" i="1" s="1"/>
  <c r="K175" i="1"/>
  <c r="G176" i="1"/>
  <c r="H176" i="1" s="1"/>
  <c r="J176" i="1" s="1"/>
  <c r="K176" i="1"/>
  <c r="G177" i="1"/>
  <c r="H177" i="1" s="1"/>
  <c r="J177" i="1" s="1"/>
  <c r="K177" i="1"/>
  <c r="G178" i="1"/>
  <c r="H178" i="1" s="1"/>
  <c r="J178" i="1" s="1"/>
  <c r="K178" i="1"/>
  <c r="K180" i="1"/>
  <c r="G182" i="1"/>
  <c r="H182" i="1" s="1"/>
  <c r="J182" i="1" s="1"/>
  <c r="K182" i="1"/>
  <c r="G183" i="1"/>
  <c r="H183" i="1" s="1"/>
  <c r="J183" i="1" s="1"/>
  <c r="K183" i="1"/>
  <c r="G184" i="1"/>
  <c r="H184" i="1" s="1"/>
  <c r="J184" i="1" s="1"/>
  <c r="K184" i="1"/>
  <c r="G185" i="1"/>
  <c r="H185" i="1" s="1"/>
  <c r="J185" i="1" s="1"/>
  <c r="K185" i="1"/>
  <c r="G186" i="1"/>
  <c r="H186" i="1" s="1"/>
  <c r="J186" i="1" s="1"/>
  <c r="K186" i="1"/>
  <c r="G187" i="1"/>
  <c r="H187" i="1" s="1"/>
  <c r="J187" i="1" s="1"/>
  <c r="K187" i="1"/>
  <c r="G188" i="1"/>
  <c r="H188" i="1" s="1"/>
  <c r="J188" i="1" s="1"/>
  <c r="K188" i="1"/>
  <c r="G189" i="1"/>
  <c r="H189" i="1" s="1"/>
  <c r="J189" i="1" s="1"/>
  <c r="K189" i="1"/>
  <c r="G190" i="1"/>
  <c r="H190" i="1" s="1"/>
  <c r="J190" i="1" s="1"/>
  <c r="K190" i="1"/>
  <c r="G191" i="1"/>
  <c r="H191" i="1" s="1"/>
  <c r="J191" i="1" s="1"/>
  <c r="K191" i="1"/>
  <c r="G192" i="1"/>
  <c r="H192" i="1" s="1"/>
  <c r="J192" i="1" s="1"/>
  <c r="K192" i="1"/>
  <c r="G193" i="1"/>
  <c r="H193" i="1" s="1"/>
  <c r="J193" i="1" s="1"/>
  <c r="K193" i="1"/>
  <c r="G194" i="1"/>
  <c r="H194" i="1" s="1"/>
  <c r="J194" i="1" s="1"/>
  <c r="K194" i="1"/>
  <c r="K196" i="1"/>
  <c r="G198" i="1"/>
  <c r="H198" i="1" s="1"/>
  <c r="J198" i="1" s="1"/>
  <c r="K198" i="1"/>
  <c r="G199" i="1"/>
  <c r="H199" i="1" s="1"/>
  <c r="J199" i="1" s="1"/>
  <c r="K199" i="1"/>
  <c r="G200" i="1"/>
  <c r="H200" i="1" s="1"/>
  <c r="J200" i="1" s="1"/>
  <c r="K200" i="1"/>
  <c r="G201" i="1"/>
  <c r="H201" i="1" s="1"/>
  <c r="J201" i="1" s="1"/>
  <c r="K201" i="1"/>
  <c r="G202" i="1"/>
  <c r="H202" i="1" s="1"/>
  <c r="J202" i="1" s="1"/>
  <c r="K202" i="1"/>
  <c r="G203" i="1"/>
  <c r="H203" i="1" s="1"/>
  <c r="J203" i="1" s="1"/>
  <c r="K203" i="1"/>
  <c r="G204" i="1"/>
  <c r="H204" i="1" s="1"/>
  <c r="J204" i="1" s="1"/>
  <c r="K204" i="1"/>
  <c r="G205" i="1"/>
  <c r="H205" i="1" s="1"/>
  <c r="J205" i="1" s="1"/>
  <c r="K205" i="1"/>
  <c r="G206" i="1"/>
  <c r="H206" i="1" s="1"/>
  <c r="J206" i="1" s="1"/>
  <c r="K206" i="1"/>
  <c r="G207" i="1"/>
  <c r="H207" i="1" s="1"/>
  <c r="J207" i="1" s="1"/>
  <c r="K207" i="1"/>
  <c r="G208" i="1"/>
  <c r="H208" i="1" s="1"/>
  <c r="J208" i="1" s="1"/>
  <c r="K208" i="1"/>
  <c r="G209" i="1"/>
  <c r="H209" i="1" s="1"/>
  <c r="J209" i="1" s="1"/>
  <c r="K209" i="1"/>
  <c r="G210" i="1"/>
  <c r="H210" i="1" s="1"/>
  <c r="J210" i="1" s="1"/>
  <c r="K210" i="1"/>
  <c r="K212" i="1"/>
  <c r="G214" i="1"/>
  <c r="H214" i="1" s="1"/>
  <c r="J214" i="1" s="1"/>
  <c r="K214" i="1"/>
  <c r="G215" i="1"/>
  <c r="H215" i="1" s="1"/>
  <c r="J215" i="1" s="1"/>
  <c r="K215" i="1"/>
  <c r="G216" i="1"/>
  <c r="H216" i="1" s="1"/>
  <c r="J216" i="1" s="1"/>
  <c r="K216" i="1"/>
  <c r="G217" i="1"/>
  <c r="H217" i="1" s="1"/>
  <c r="J217" i="1" s="1"/>
  <c r="K217" i="1"/>
  <c r="G218" i="1"/>
  <c r="H218" i="1" s="1"/>
  <c r="J218" i="1" s="1"/>
  <c r="K218" i="1"/>
  <c r="G219" i="1"/>
  <c r="H219" i="1" s="1"/>
  <c r="J219" i="1" s="1"/>
  <c r="K219" i="1"/>
  <c r="G220" i="1"/>
  <c r="H220" i="1" s="1"/>
  <c r="J220" i="1" s="1"/>
  <c r="K220" i="1"/>
  <c r="G221" i="1"/>
  <c r="H221" i="1" s="1"/>
  <c r="J221" i="1" s="1"/>
  <c r="K221" i="1"/>
  <c r="G222" i="1"/>
  <c r="H222" i="1" s="1"/>
  <c r="J222" i="1" s="1"/>
  <c r="K222" i="1"/>
  <c r="G223" i="1"/>
  <c r="H223" i="1" s="1"/>
  <c r="J223" i="1" s="1"/>
  <c r="K223" i="1"/>
  <c r="G224" i="1"/>
  <c r="H224" i="1" s="1"/>
  <c r="J224" i="1" s="1"/>
  <c r="K224" i="1"/>
  <c r="G225" i="1"/>
  <c r="H225" i="1" s="1"/>
  <c r="J225" i="1" s="1"/>
  <c r="K225" i="1"/>
  <c r="G226" i="1"/>
  <c r="H226" i="1" s="1"/>
  <c r="J226" i="1" s="1"/>
  <c r="K226" i="1"/>
  <c r="G227" i="1"/>
  <c r="H227" i="1" s="1"/>
  <c r="J227" i="1" s="1"/>
  <c r="K227" i="1"/>
  <c r="G228" i="1"/>
  <c r="H228" i="1" s="1"/>
  <c r="J228" i="1" s="1"/>
  <c r="K228" i="1"/>
  <c r="G229" i="1"/>
  <c r="H229" i="1" s="1"/>
  <c r="J229" i="1" s="1"/>
  <c r="K229" i="1"/>
  <c r="G230" i="1"/>
  <c r="H230" i="1" s="1"/>
  <c r="J230" i="1" s="1"/>
  <c r="K230" i="1"/>
  <c r="G231" i="1"/>
  <c r="H231" i="1" s="1"/>
  <c r="J231" i="1" s="1"/>
  <c r="K231" i="1"/>
  <c r="G232" i="1"/>
  <c r="H232" i="1" s="1"/>
  <c r="J232" i="1" s="1"/>
  <c r="K232" i="1"/>
  <c r="G233" i="1"/>
  <c r="H233" i="1" s="1"/>
  <c r="J233" i="1" s="1"/>
  <c r="K233" i="1"/>
  <c r="G234" i="1"/>
  <c r="H234" i="1" s="1"/>
  <c r="J234" i="1" s="1"/>
  <c r="K234" i="1"/>
  <c r="G235" i="1"/>
  <c r="H235" i="1" s="1"/>
  <c r="J235" i="1" s="1"/>
  <c r="K235" i="1"/>
  <c r="G236" i="1"/>
  <c r="H236" i="1" s="1"/>
  <c r="J236" i="1" s="1"/>
  <c r="K236" i="1"/>
  <c r="G237" i="1"/>
  <c r="H237" i="1" s="1"/>
  <c r="J237" i="1" s="1"/>
  <c r="K237" i="1"/>
  <c r="G238" i="1"/>
  <c r="H238" i="1" s="1"/>
  <c r="J238" i="1" s="1"/>
  <c r="K238" i="1"/>
  <c r="G239" i="1"/>
  <c r="H239" i="1" s="1"/>
  <c r="J239" i="1" s="1"/>
  <c r="K239" i="1"/>
  <c r="G240" i="1"/>
  <c r="H240" i="1" s="1"/>
  <c r="J240" i="1" s="1"/>
  <c r="K240" i="1"/>
  <c r="G241" i="1"/>
  <c r="H241" i="1" s="1"/>
  <c r="J241" i="1" s="1"/>
  <c r="K241" i="1"/>
  <c r="G242" i="1"/>
  <c r="H242" i="1" s="1"/>
  <c r="J242" i="1" s="1"/>
  <c r="K242" i="1"/>
  <c r="K244" i="1"/>
  <c r="G246" i="1"/>
  <c r="H246" i="1" s="1"/>
  <c r="J246" i="1" s="1"/>
  <c r="K246" i="1"/>
  <c r="G247" i="1"/>
  <c r="H247" i="1" s="1"/>
  <c r="J247" i="1" s="1"/>
  <c r="K247" i="1"/>
  <c r="G248" i="1"/>
  <c r="H248" i="1" s="1"/>
  <c r="J248" i="1" s="1"/>
  <c r="K248" i="1"/>
  <c r="G249" i="1"/>
  <c r="H249" i="1" s="1"/>
  <c r="J249" i="1" s="1"/>
  <c r="K249" i="1"/>
  <c r="G250" i="1"/>
  <c r="H250" i="1" s="1"/>
  <c r="J250" i="1" s="1"/>
  <c r="K250" i="1"/>
  <c r="G252" i="1"/>
  <c r="H252" i="1" s="1"/>
  <c r="J252" i="1" s="1"/>
  <c r="K252" i="1"/>
  <c r="G253" i="1"/>
  <c r="H253" i="1" s="1"/>
  <c r="J253" i="1" s="1"/>
  <c r="K253" i="1"/>
  <c r="G254" i="1"/>
  <c r="H254" i="1" s="1"/>
  <c r="J254" i="1" s="1"/>
  <c r="K254" i="1"/>
  <c r="G255" i="1"/>
  <c r="H255" i="1" s="1"/>
  <c r="J255" i="1" s="1"/>
  <c r="K255" i="1"/>
  <c r="G256" i="1"/>
  <c r="H256" i="1" s="1"/>
  <c r="J256" i="1" s="1"/>
  <c r="K256" i="1"/>
  <c r="G257" i="1"/>
  <c r="H257" i="1" s="1"/>
  <c r="J257" i="1" s="1"/>
  <c r="K257" i="1"/>
  <c r="G258" i="1"/>
  <c r="H258" i="1" s="1"/>
  <c r="J258" i="1" s="1"/>
  <c r="K258" i="1"/>
  <c r="G259" i="1"/>
  <c r="H259" i="1" s="1"/>
  <c r="J259" i="1" s="1"/>
  <c r="K259" i="1"/>
  <c r="G260" i="1"/>
  <c r="H260" i="1" s="1"/>
  <c r="J260" i="1" s="1"/>
  <c r="K260" i="1"/>
  <c r="K262" i="1"/>
  <c r="G264" i="1"/>
  <c r="H264" i="1" s="1"/>
  <c r="J264" i="1" s="1"/>
  <c r="K264" i="1"/>
  <c r="G265" i="1"/>
  <c r="H265" i="1" s="1"/>
  <c r="J265" i="1" s="1"/>
  <c r="K265" i="1"/>
  <c r="G266" i="1"/>
  <c r="H266" i="1" s="1"/>
  <c r="J266" i="1" s="1"/>
  <c r="K266" i="1"/>
  <c r="G267" i="1"/>
  <c r="H267" i="1" s="1"/>
  <c r="J267" i="1" s="1"/>
  <c r="K267" i="1"/>
  <c r="G268" i="1"/>
  <c r="H268" i="1" s="1"/>
  <c r="J268" i="1" s="1"/>
  <c r="K268" i="1"/>
  <c r="G270" i="1"/>
  <c r="H270" i="1" s="1"/>
  <c r="J270" i="1" s="1"/>
  <c r="K270" i="1"/>
  <c r="G271" i="1"/>
  <c r="H271" i="1" s="1"/>
  <c r="J271" i="1" s="1"/>
  <c r="K271" i="1"/>
  <c r="G272" i="1"/>
  <c r="H272" i="1" s="1"/>
  <c r="J272" i="1" s="1"/>
  <c r="K272" i="1"/>
  <c r="G273" i="1"/>
  <c r="H273" i="1" s="1"/>
  <c r="J273" i="1" s="1"/>
  <c r="K273" i="1"/>
  <c r="G274" i="1"/>
  <c r="H274" i="1" s="1"/>
  <c r="J274" i="1" s="1"/>
  <c r="K274" i="1"/>
  <c r="G275" i="1"/>
  <c r="H275" i="1" s="1"/>
  <c r="J275" i="1" s="1"/>
  <c r="K275" i="1"/>
  <c r="G276" i="1"/>
  <c r="H276" i="1" s="1"/>
  <c r="J276" i="1" s="1"/>
  <c r="K276" i="1"/>
  <c r="G277" i="1"/>
  <c r="H277" i="1" s="1"/>
  <c r="J277" i="1" s="1"/>
  <c r="K277" i="1"/>
  <c r="G278" i="1"/>
  <c r="H278" i="1" s="1"/>
  <c r="J278" i="1" s="1"/>
  <c r="K278" i="1"/>
  <c r="K280" i="1"/>
  <c r="G282" i="1"/>
  <c r="H282" i="1" s="1"/>
  <c r="J282" i="1" s="1"/>
  <c r="K282" i="1"/>
  <c r="G283" i="1"/>
  <c r="H283" i="1" s="1"/>
  <c r="J283" i="1" s="1"/>
  <c r="K283" i="1"/>
  <c r="G284" i="1"/>
  <c r="H284" i="1" s="1"/>
  <c r="J284" i="1" s="1"/>
  <c r="K284" i="1"/>
  <c r="G285" i="1"/>
  <c r="H285" i="1" s="1"/>
  <c r="J285" i="1" s="1"/>
  <c r="K285" i="1"/>
  <c r="G286" i="1"/>
  <c r="H286" i="1" s="1"/>
  <c r="J286" i="1" s="1"/>
  <c r="K286" i="1"/>
  <c r="G287" i="1"/>
  <c r="H287" i="1" s="1"/>
  <c r="J287" i="1" s="1"/>
  <c r="K287" i="1"/>
  <c r="G288" i="1"/>
  <c r="H288" i="1" s="1"/>
  <c r="J288" i="1" s="1"/>
  <c r="K288" i="1"/>
  <c r="G289" i="1"/>
  <c r="H289" i="1" s="1"/>
  <c r="J289" i="1" s="1"/>
  <c r="K289" i="1"/>
  <c r="G290" i="1"/>
  <c r="H290" i="1" s="1"/>
  <c r="J290" i="1" s="1"/>
  <c r="K290" i="1"/>
  <c r="G291" i="1"/>
  <c r="H291" i="1" s="1"/>
  <c r="J291" i="1" s="1"/>
  <c r="K291" i="1"/>
  <c r="G292" i="1"/>
  <c r="H292" i="1" s="1"/>
  <c r="J292" i="1" s="1"/>
  <c r="K292" i="1"/>
  <c r="G293" i="1"/>
  <c r="H293" i="1" s="1"/>
  <c r="J293" i="1" s="1"/>
  <c r="K293" i="1"/>
  <c r="G294" i="1"/>
  <c r="H294" i="1" s="1"/>
  <c r="J294" i="1" s="1"/>
  <c r="K294" i="1"/>
  <c r="G295" i="1"/>
  <c r="H295" i="1" s="1"/>
  <c r="J295" i="1" s="1"/>
  <c r="K295" i="1"/>
  <c r="I299" i="1"/>
  <c r="D2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H296" i="1" l="1"/>
  <c r="J296" i="1" s="1"/>
  <c r="H261" i="1"/>
  <c r="J261" i="1" s="1"/>
  <c r="H39" i="1"/>
  <c r="J39" i="1" s="1"/>
  <c r="H55" i="1"/>
  <c r="J55" i="1" s="1"/>
  <c r="H279" i="1"/>
  <c r="J279" i="1" s="1"/>
  <c r="H140" i="1"/>
  <c r="J140" i="1" s="1"/>
  <c r="H123" i="1"/>
  <c r="J123" i="1" s="1"/>
  <c r="H87" i="1"/>
  <c r="J87" i="1" s="1"/>
  <c r="H23" i="1"/>
  <c r="J23" i="1" s="1"/>
  <c r="H211" i="1"/>
  <c r="J211" i="1" s="1"/>
  <c r="H243" i="1"/>
  <c r="J243" i="1" s="1"/>
  <c r="H160" i="1"/>
  <c r="J160" i="1" s="1"/>
  <c r="H150" i="1"/>
  <c r="J150" i="1" s="1"/>
  <c r="H195" i="1"/>
  <c r="J195" i="1" s="1"/>
  <c r="H179" i="1"/>
  <c r="J179" i="1" s="1"/>
  <c r="H105" i="1"/>
  <c r="J105" i="1" s="1"/>
  <c r="H161" i="1" l="1"/>
  <c r="J161" i="1" s="1"/>
  <c r="H297" i="1"/>
  <c r="J297" i="1" s="1"/>
  <c r="H298" i="1" l="1"/>
  <c r="J298" i="1" s="1"/>
  <c r="J299" i="1" s="1"/>
  <c r="J300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<sst xmlns="http://schemas.openxmlformats.org/spreadsheetml/2006/main" count="2387" uniqueCount="1088">
  <si>
    <t>Projektname</t>
  </si>
  <si>
    <t>MwSt.</t>
  </si>
  <si>
    <t>Typ</t>
  </si>
  <si>
    <t>Ordnungszahl</t>
  </si>
  <si>
    <t>Kurztext</t>
  </si>
  <si>
    <t>Langtext</t>
  </si>
  <si>
    <t>Menge</t>
  </si>
  <si>
    <t>Einheit</t>
  </si>
  <si>
    <t>Einheitspreis</t>
  </si>
  <si>
    <t>Nachlass</t>
  </si>
  <si>
    <t>Gesamtpreis</t>
  </si>
  <si>
    <t>Preis nach Nachlass</t>
  </si>
  <si>
    <t>Leistungsbeschreibung</t>
  </si>
  <si>
    <t>Gruppe</t>
  </si>
  <si>
    <t>01.</t>
  </si>
  <si>
    <t>Rohrleitungen 1.4571 und Zubehör</t>
  </si>
  <si>
    <t>01.01.</t>
  </si>
  <si>
    <t>Rohrleitungen 1.4571</t>
  </si>
  <si>
    <t>Hinweistext</t>
  </si>
  <si>
    <t>Rohr, geschweißt, DIN EN ISO 1127 / DIN EN 10217-7,
TC 2, 1.4571, APZ DIN EN 10204/3.1, Anforderungen gemäß
AD 2000-Merkblatt W2/W10</t>
  </si>
  <si>
    <t>5bb5c290-d9ab-4e65-a76d-bff186f5332b</t>
  </si>
  <si>
    <t>Position</t>
  </si>
  <si>
    <t>01.01.0001.</t>
  </si>
  <si>
    <t>Rohrleitung 1.4571 wie vor beschrieben, DN15</t>
  </si>
  <si>
    <t>Rohrleitung 1.4571 wie vor beschrieben, jedoch
Nennaussendurchmesser: 21,3 mm
Wanddicke Rohr: 2,0 mm</t>
  </si>
  <si>
    <t>lfdm</t>
  </si>
  <si>
    <t>b063860f-eadb-48b9-b670-72b249beb2b0</t>
  </si>
  <si>
    <t>69240c22-674e-431c-8f36-3e673b212d67</t>
  </si>
  <si>
    <t>01.01.0002.</t>
  </si>
  <si>
    <t>Rohrleitung 1.4571 wie vor beschrieben, DN20</t>
  </si>
  <si>
    <t>Rohrleitung 1.4571 wie vor beschrieben , jedoch
Nennaussendurchmesser: 26,9 mm
Wanddicke Rohr: 2,0 mm</t>
  </si>
  <si>
    <t>17f6881c-144e-476d-b49d-e41d74302103</t>
  </si>
  <si>
    <t>01.01.0003.</t>
  </si>
  <si>
    <t>Rohrleitung 1.4571 wie vor beschrieben, DN25</t>
  </si>
  <si>
    <t>Rohrleitung 1.4571 wie vor beschrieben , jedoch
Nennaussendurchmesser: 33,7 mm
Wanddicke Rohr: 2,0 mm</t>
  </si>
  <si>
    <t>40efc605-3f59-43b5-9742-5aad9355f5c2</t>
  </si>
  <si>
    <t>01.01.0004.</t>
  </si>
  <si>
    <t>Rohrleitung 1.4571 wie vor beschrieben, DN32</t>
  </si>
  <si>
    <t>Rohrleitung 1.4571 wie vor beschrieben, jedoch
Nennaussendurchmesser: 42,4 mm
Wanddicke Rohr: 2,0 mm</t>
  </si>
  <si>
    <t>c785d43b-299f-4663-a018-b4164dc6cf60</t>
  </si>
  <si>
    <t>01.01.0005.</t>
  </si>
  <si>
    <t>Rohrleitung 1.4571 wie vor beschrieben, DN40</t>
  </si>
  <si>
    <t>Rohrleitung 1.4571 wie vor beschrieben, jedoch
Nennaussendurchmesser: 48,3 mm
Wanddicke Rohr: 2,0 mm</t>
  </si>
  <si>
    <t>c2d29356-9c6c-43e1-b20a-d47940cfdc10</t>
  </si>
  <si>
    <t>01.01.0006.</t>
  </si>
  <si>
    <t>Rohrleitung 1.4571 wie vor beschrieben, DN50</t>
  </si>
  <si>
    <t>Rohrleitung 1.4571 wie vor beschrieben, jedoch
Nennaussendurchmesser: 60,3 mm
Wanddicke Rohr: 2,0 mm</t>
  </si>
  <si>
    <t>58cb2b6e-bd02-4802-89f6-75785add9589</t>
  </si>
  <si>
    <t>01.01.0007.</t>
  </si>
  <si>
    <t>Rohrleitung 1.4571 wie vor beschrieben, DN65</t>
  </si>
  <si>
    <t>Rohrleitung 1.4571 wie vor beschrieben, jedoch
Nennaussendurchmesser: 76,1 mm
Wanddicke Rohr: 2,3 mm</t>
  </si>
  <si>
    <t>2c42f241-bf4f-43cc-96db-0602256f074d</t>
  </si>
  <si>
    <t>01.01.0008.</t>
  </si>
  <si>
    <t>Rohrleitung 1.4571 wie vor beschrieben, DN80</t>
  </si>
  <si>
    <t>Rohrleitung 1.4571 wie vor beschrieben, jedoch
Nennaussendurchmesser: 88,9 mm
Wanddicke Rohr: 2,3 mm</t>
  </si>
  <si>
    <t>6d07a50c-8639-49e9-92af-a5297c1c923f</t>
  </si>
  <si>
    <t>01.01.0009.</t>
  </si>
  <si>
    <t>Rohrleitung 1.4571 wie vor beschrieben, DN100</t>
  </si>
  <si>
    <t>Rohrleitung 1.4571 wie vor beschrieben, jedoch
Nennaussendurchmesser: 114,3 mm
Wanddicke Rohr: 2,6 mm</t>
  </si>
  <si>
    <t>54d2c54a-c2e2-4199-97e2-3b40e913ed41</t>
  </si>
  <si>
    <t>01.01.0010.</t>
  </si>
  <si>
    <t>Rohrleitung 1.4571 wie vor beschrieben, DN125</t>
  </si>
  <si>
    <t>Rohrleitung 1.4571 wie vor beschrieben, jedoch
Nennaussendurchmesser: 139,7 mm
Wanddicke Rohr: 2,6 mm</t>
  </si>
  <si>
    <t>f58e3649-f81a-412e-9d78-d396887e4c66</t>
  </si>
  <si>
    <t>01.01.0011.</t>
  </si>
  <si>
    <t>Rohrleitung 1.4571 wie vor beschrieben, DN150</t>
  </si>
  <si>
    <t>Rohrleitung 1.4571 wie vor beschrieben, jedoch
Nennaussendurchmesser: 168,3 mm
Wanddicke Rohr: 2,6 mm</t>
  </si>
  <si>
    <t>91e896f9-ac97-49ed-98da-3072a7c2be85</t>
  </si>
  <si>
    <t>01.01.0012.</t>
  </si>
  <si>
    <t>Rohrleitung 1.4571 wie vor beschrieben, DN200</t>
  </si>
  <si>
    <t>Rohrleitung 1.4571 wie vor beschrieben, jedoch
Nennaussendurchmesser: 219,1 mm
Wanddicke Rohr: 3,0 mm</t>
  </si>
  <si>
    <t>80b11717-eda5-4dd6-87b5-746a5e057081</t>
  </si>
  <si>
    <t>01.01.0013.</t>
  </si>
  <si>
    <t>Rohrleitung 1.4571 wie vor beschrieben, DN250</t>
  </si>
  <si>
    <t>Rohrleitung 1.4571 wie vor beschrieben, jedoch
Nennaussendurchmesser: 273,0 mm
Wanddicke Rohr: 3,0 mm</t>
  </si>
  <si>
    <t>b1dab862-1579-4c70-8752-f097b179e0f7</t>
  </si>
  <si>
    <t>01.01.0014.</t>
  </si>
  <si>
    <t>Rohrleitung 1.4571 wie vor beschrieben, DN300</t>
  </si>
  <si>
    <t>Rohrleitung 1.4571 wie vor beschrieben, jedoch
Nennaussendurchmesser: 323,9 mm
Wanddicke Rohr: 3,0 mm</t>
  </si>
  <si>
    <t>177af9f2-b3e7-4c82-b30e-2138fbf104b0</t>
  </si>
  <si>
    <t>Summe Gruppe</t>
  </si>
  <si>
    <t>f61516cd-8d85-4520-83a6-49a3073d792f</t>
  </si>
  <si>
    <t>01.02.</t>
  </si>
  <si>
    <t>Bögen 90°, 1.4571</t>
  </si>
  <si>
    <t>Rohrbogen, geschweißt, DIN EN 10253-4, Bauart 3D,
Typ A, 90 Grad, 1.4571 W, APZ DIN EN 10204/3.1</t>
  </si>
  <si>
    <t>2d21173b-a3b2-403c-9058-a3d339a321e8</t>
  </si>
  <si>
    <t>01.02.0001.</t>
  </si>
  <si>
    <t>Bogen 90°, 1.4571 wie vor beschrieben, DN15</t>
  </si>
  <si>
    <t>Bogen 90°, 1.4571, wie vor beschrieben, jedoch
Nennaussendurchmesser: 21,3 mm
Wanddicke Rohr: 2,0 mm</t>
  </si>
  <si>
    <t>St</t>
  </si>
  <si>
    <t>1f9d2d1f-3c97-4d58-96f4-d3f11a8957cf</t>
  </si>
  <si>
    <t>0e49d1f3-e71d-46db-ac62-a0507e31538e</t>
  </si>
  <si>
    <t>01.02.0002.</t>
  </si>
  <si>
    <t>Bogen 90°, 1.4571 wie vor beschrieben, DN20</t>
  </si>
  <si>
    <t>Bogen 90°, 1.4571, wie vor beschrieben, jedoch
Nennaussendurchmesser: 26,9 mm
Wanddicke Rohr: 2,0 mm</t>
  </si>
  <si>
    <t>069d0a54-9fc7-4a90-a998-6e132010a4be</t>
  </si>
  <si>
    <t>01.02.0003.</t>
  </si>
  <si>
    <t>Bogen 90°, 1.4571 wie vor beschrieben, DN25</t>
  </si>
  <si>
    <t>Bogen 90°, 1.4571, wie vor beschrieben, jedoch
Nennaussendurchmesser: 33,7 mm
Wanddicke Rohr: 2,0 mm</t>
  </si>
  <si>
    <t>b3a56715-9b41-46fe-9a70-530ef2de6360</t>
  </si>
  <si>
    <t>01.02.0004.</t>
  </si>
  <si>
    <t>Bogen 90°, 1.4571 wie vor beschrieben, DN32</t>
  </si>
  <si>
    <t>Bogen 90°, 1.4571, wie vor beschrieben, jedoch
Nennaussendurchmesser: 42,4 mm
Wanddicke Rohr: 2,0 mm</t>
  </si>
  <si>
    <t>c3e2d83b-f518-494d-b629-0cc9c15e7a6a</t>
  </si>
  <si>
    <t>01.02.0005.</t>
  </si>
  <si>
    <t>Bogen 90°, 1.4571 wie vor beschrieben, DN40</t>
  </si>
  <si>
    <t>Bogen 90°, 1.4571, wie vor beschrieben, jedoch
Nennaussendurchmesser: 48,3 mm
Wanddicke Rohr: 2,0 mm</t>
  </si>
  <si>
    <t>f520761a-f4cf-494c-a3f1-1e520f858fbf</t>
  </si>
  <si>
    <t>01.02.0006.</t>
  </si>
  <si>
    <t>Bogen90°, 1.4571 wie vor beschrieben, DN50</t>
  </si>
  <si>
    <t>Bogen 90°, 1.4571, wie vor beschrieben, jedoch
Nennaussendurchmesser: 60,3 mm
Wanddicke Rohr: 2,0 mm</t>
  </si>
  <si>
    <t>8df9dfa1-1cde-4e19-ac89-c2421c87ebd9</t>
  </si>
  <si>
    <t>01.02.0007.</t>
  </si>
  <si>
    <t>Bogen 90°, 1.4571 wie vor beschrieben, DN65</t>
  </si>
  <si>
    <t>Bogen 90°, 1.4571, wie vor beschrieben, jedoch
Nennaussendurchmesser: 76,1 mm
Wanddicke Rohr: 2,3 mm</t>
  </si>
  <si>
    <t>c35c6d1f-6e4b-4209-a41a-5585f9594430</t>
  </si>
  <si>
    <t>01.02.0008.</t>
  </si>
  <si>
    <t>Bogen 90°, 1.4571 wie vor beschrieben, DN80</t>
  </si>
  <si>
    <t>Bogen 90°, 1.4571, wie vor beschrieben, jedoch
Nennaussendurchmesser: 88,9 mm
Wanddicke Rohr: 2,3 mm</t>
  </si>
  <si>
    <t>c2218bf7-29b0-48d1-8e29-cfa920a6f5e5</t>
  </si>
  <si>
    <t>01.02.0009.</t>
  </si>
  <si>
    <t>Bogen 90°, 1.4571 wie vor beschrieben, DN100</t>
  </si>
  <si>
    <t>Bogen 90°, 1.4571, wie vor beschrieben, jedoch
Nennaussendurchmesser: 114,3 mm
Wanddicke Rohr: 2,6 mm</t>
  </si>
  <si>
    <t>179d3874-80be-44f6-a77e-5cbd47fc374c</t>
  </si>
  <si>
    <t>01.02.0010.</t>
  </si>
  <si>
    <t>Bogen 90°, 1.4571 wie vor beschrieben, DN125</t>
  </si>
  <si>
    <t>Bogen 90°, 1.4571, wie vor beschrieben, jedoch
Nennaussendurchmesser: 139,7 mm
Wanddicke Rohr: 2,6 mm</t>
  </si>
  <si>
    <t>ffb48c07-ad8e-42ec-bbc4-5476c35b3d39</t>
  </si>
  <si>
    <t>01.02.0011.</t>
  </si>
  <si>
    <t>Bogen 90°, 1.4571 wie vor beschrieben, DN150</t>
  </si>
  <si>
    <t>Bogen 90°, 1.4571, wie vor beschrieben, jedoch
Nennaussendurchmesser: 168,3 mm
Wanddicke Rohr: 2,6 mm</t>
  </si>
  <si>
    <t>b46b06f9-c32d-433e-a95e-11a806676a62</t>
  </si>
  <si>
    <t>01.02.0012.</t>
  </si>
  <si>
    <t>Bogen 90°, 1.4571 wie vor beschrieben, DN200</t>
  </si>
  <si>
    <t>Bogen 90°, 1.4571, wie vor beschrieben, jedoch
Nennaussendurchmesser: 219,1 mm
Wanddicke Rohr: 3,0 mm</t>
  </si>
  <si>
    <t>e980c256-eef2-4d3f-aee1-380a2db07457</t>
  </si>
  <si>
    <t>01.02.0013.</t>
  </si>
  <si>
    <t>Bogen 90°, 1.4571 wie vor beschrieben, DN300</t>
  </si>
  <si>
    <t>Bogen 90°, 1.4571, wie vor beschrieben, jedoch
Nennaussendurchmesser: 323,9 mm
Wanddicke Rohr: 3,0 mm</t>
  </si>
  <si>
    <t>61cd9874-d7db-4a42-afc7-11733b02929a</t>
  </si>
  <si>
    <t>01.03.</t>
  </si>
  <si>
    <t>T-Stücke, 1.4571</t>
  </si>
  <si>
    <t>T-Stücke, geschweißt, DIN EN 10253-4, Typ A, 1.4571,
APZ DIN EN 10204/3.1</t>
  </si>
  <si>
    <t>da97fa9e-5255-4884-8dc0-9e14318c9b8a</t>
  </si>
  <si>
    <t>01.03.0001.</t>
  </si>
  <si>
    <t>T-Stück 1.4571, wie vor beschrieben, DN15/DN15</t>
  </si>
  <si>
    <t>T-Stück, 1.4571, wie vor beschrieben, jedoch
21,3 x 2,0 mm / 21,3 x 2,0 mm</t>
  </si>
  <si>
    <t>84029b28-e6e4-4b17-ace0-f3f515534688</t>
  </si>
  <si>
    <t>c5f8a542-b9e3-4104-a0fa-c2df93b86af7</t>
  </si>
  <si>
    <t>01.03.0002.</t>
  </si>
  <si>
    <t>T-Stück 1.4571, wie vor beschrieben, DN20/DN20</t>
  </si>
  <si>
    <t>T-Stück, 1.4571, wie vor beschrieben, jedoch
26,9 x 2,0 mm/ 26,9 x 2,0 mm</t>
  </si>
  <si>
    <t>d881826b-194a-4bcc-90d4-5e250abf08f6</t>
  </si>
  <si>
    <t>01.03.0003.</t>
  </si>
  <si>
    <t>T-Stück 1.4571, wie vor beschrieben, DN25/DN25</t>
  </si>
  <si>
    <t>T-Stück, 1.4571, wie vor beschrieben, jedoch
33,7 x 2,0 mm / 33,7 x 2,0 mm</t>
  </si>
  <si>
    <t>1105a389-6c56-4a4a-b99b-77a626585cb4</t>
  </si>
  <si>
    <t>01.03.0004.</t>
  </si>
  <si>
    <t>T-Stück 1.4571, wie vor beschrieben, DN32/DN32</t>
  </si>
  <si>
    <t>T-Stück, 1.4571, wie vor beschrieben, jedoch
42,4 x 2,0 mm / 42,4 x 2,0 mm</t>
  </si>
  <si>
    <t>98148989-a429-4230-b1ae-156b13588738</t>
  </si>
  <si>
    <t>01.03.0005.</t>
  </si>
  <si>
    <t>T-Stück 1.4571, wie vor beschrieben, DN40/DN40</t>
  </si>
  <si>
    <t>T-Stück, 1.4571, wie vor beschrieben, jedoch
48,3 x 2,0 mm / 48,3 x 2,0 mm</t>
  </si>
  <si>
    <t>44aac846-d3d4-40a4-8e2a-ca4a2cabbb64</t>
  </si>
  <si>
    <t>01.03.0006.</t>
  </si>
  <si>
    <t>T-Stück 1.4571, wie vor beschrieben, DN50/DN50</t>
  </si>
  <si>
    <t>T-Stück, 1.4571, wie vor beschrieben, jedoch
60,3 x 2,0 mm / 60,3 x 2,0 mm</t>
  </si>
  <si>
    <t>d352dc89-231b-4060-9022-53b81216c539</t>
  </si>
  <si>
    <t>01.03.0007.</t>
  </si>
  <si>
    <t>T-Stück 1.4571, wie vor beschrieben, DN65/DN65</t>
  </si>
  <si>
    <t>T-Stück, 1.4571, wie vor beschrieben, jedoch
76,1 x 2,3 mm / 76,1 x 2,3 mm</t>
  </si>
  <si>
    <t>adfe255c-19db-41ef-84e4-5f306ae606e7</t>
  </si>
  <si>
    <t>01.03.0008.</t>
  </si>
  <si>
    <t>T-Stück 1.4571, wie vor beschrieben, DN80/DN80</t>
  </si>
  <si>
    <t>T-Stück, 1.4571, wie vor beschrieben, jedoch
88,9 x 2,3 mm / 88,9 x 2,3 mm</t>
  </si>
  <si>
    <t>884fc30a-09ee-4c64-a75a-127a5146d282</t>
  </si>
  <si>
    <t>01.03.0009.</t>
  </si>
  <si>
    <t>T-Stück 1.4571, wie vor beschrieben, DN100/DN100</t>
  </si>
  <si>
    <t>T-Stück, 1.4571, wie vor beschrieben, jedoch
114,3 x 2,6 mm / 114,3 x 2,6 mm</t>
  </si>
  <si>
    <t>332f2cc4-ef88-49d3-af4e-ecf2e71c78bf</t>
  </si>
  <si>
    <t>01.03.0010.</t>
  </si>
  <si>
    <t>T-Stück 1.4571, wie vor beschrieben, DN125/DN125</t>
  </si>
  <si>
    <t>T-Stück, 1.4571, wie vor beschrieben, jedoch
139,7 x 2,6 mm / 139,7 x 2,6 mm</t>
  </si>
  <si>
    <t>ff186904-3183-47b8-a5c0-22ecab42dd3d</t>
  </si>
  <si>
    <t>01.03.0011.</t>
  </si>
  <si>
    <t>T-Stück 1.4571, wie vor beschrieben, DN150/DN150</t>
  </si>
  <si>
    <t>T-Stück, 1.4571, wie vor beschrieben, jedoch
168,3 x 2,6 mm / 168,3 x 2,6 mm</t>
  </si>
  <si>
    <t>5667163d-65ad-4a22-834e-f7b78cbbca83</t>
  </si>
  <si>
    <t>01.03.0012.</t>
  </si>
  <si>
    <t>T-Stück 1.4571, wie vor beschrieben, DN200/DN200</t>
  </si>
  <si>
    <t>T-Stück, 1.4571, wie vor beschrieben, jedoch
219,1 x 3,0 mm / 219,1 x 3,0 mm</t>
  </si>
  <si>
    <t>8211d447-bca6-4db6-aeb5-3be877d99a9b</t>
  </si>
  <si>
    <t>01.03.0013.</t>
  </si>
  <si>
    <t>T-Stück 1.4571, wie vor beschrieben, DN250/DN250</t>
  </si>
  <si>
    <t>T-Stück, 1.4571, wie vor beschrieben, jedoch
273 x 3,0 mm / 273 x 3,0 mm</t>
  </si>
  <si>
    <t>452b536e-e2f7-48c1-bd3e-3caffb19ddcd</t>
  </si>
  <si>
    <t>01.04.</t>
  </si>
  <si>
    <t>Reduzierstücke, 1.4571</t>
  </si>
  <si>
    <t>Reduzierstücke, konzentrisch, geschweißt,
DIN EN 10253-4, Typ B, 1.4571, APZ DIN EN 10204/3.1</t>
  </si>
  <si>
    <t>e9b4fc61-870e-4f2a-a800-98b6bd11a89c</t>
  </si>
  <si>
    <t>01.04.0001.</t>
  </si>
  <si>
    <t>Reduzierstück 1.4571, wie vor beschrieben, DN20/DN15</t>
  </si>
  <si>
    <t>Reduzierstück, 1.4571, wie vor beschrieben, jedoch
26,9 x 2,0 mm / 21,3 x 2,0 mm</t>
  </si>
  <si>
    <t>c0cc0946-3547-4d42-bedc-40e084b10a8f</t>
  </si>
  <si>
    <t>84c7ad0d-b727-4f00-aac5-fd9d4f820492</t>
  </si>
  <si>
    <t>01.04.0002.</t>
  </si>
  <si>
    <t>Reduzierstück 1.4571, wie vor beschrieben, DN25/DN20</t>
  </si>
  <si>
    <t>Reduzierstück , 1.4571, wie vor beschrieben, jedoch
33,7 x 2,0 mm / 26,9 x 2,0 mm</t>
  </si>
  <si>
    <t>a625fa33-ae90-4609-b388-6eaeed61f820</t>
  </si>
  <si>
    <t>01.04.0003.</t>
  </si>
  <si>
    <t>Reduzierstück 1.4571, wie vor beschrieben, DN25/DN15</t>
  </si>
  <si>
    <t>Reduzierstück, 1.4571, wie vor beschrieben, jedoch
33,7 x 2,0 mm / 33,7 x 2,0 mm</t>
  </si>
  <si>
    <t>8358ff55-0a12-41c5-8d72-fbf4e5c5cbfa</t>
  </si>
  <si>
    <t>01.04.0004.</t>
  </si>
  <si>
    <t>Reduzierstück 1.4571, wie vor beschrieben, DN32/DN25</t>
  </si>
  <si>
    <t>Reduzierstück , 1.4571, wie vor beschrieben, jedoch
42,4 x 2,0 mm / 33,7 x 2,0 mm</t>
  </si>
  <si>
    <t>1e175ece-de4d-4b77-9e57-8a908691b7b2</t>
  </si>
  <si>
    <t>01.04.0005.</t>
  </si>
  <si>
    <t>Reduzierstück 1.4571, wie vor beschrieben, DN32/DN20</t>
  </si>
  <si>
    <t>Reduzierstück , 1.4571, wie vor beschrieben, jedoch
42,4 x 2,0 mm / 26,9 x 2,0 mm</t>
  </si>
  <si>
    <t>f940d135-d313-4287-8f18-a1022924b0ec</t>
  </si>
  <si>
    <t>01.04.0006.</t>
  </si>
  <si>
    <t>Reduzierstück 1.4571, wie vor beschrieben, DN32/DN15</t>
  </si>
  <si>
    <t>Reduzierstück, 1.4571, wie vor beschrieben, jedoch
42,4 x 2,0 mm / 21,3 x 2,0 mm</t>
  </si>
  <si>
    <t>9df1720f-a74b-4141-a9c6-0a32369d1afa</t>
  </si>
  <si>
    <t>01.04.0007.</t>
  </si>
  <si>
    <t>Reduzierstück 1.4571, wie vor beschrieben, DN40/DN32</t>
  </si>
  <si>
    <t>Reduzierstück, 1.4571, wie vor beschrieben, jedoch
48,3 x 2,0 mm / 42,4 x 2,0 mm</t>
  </si>
  <si>
    <t>c382107d-6622-4b5e-9910-85d8137a9cba</t>
  </si>
  <si>
    <t>01.04.0008.</t>
  </si>
  <si>
    <t>Reduzierstück 1.4571, wie vor beschrieben, DN40/DN25</t>
  </si>
  <si>
    <t>Reduzierstück , 1.4571, wie vor beschrieben, jedoch
48,3 x 2,0 mm / 33,7 x 2,0 mm</t>
  </si>
  <si>
    <t>d4fbb050-d3d3-4a37-8365-162a5616289f</t>
  </si>
  <si>
    <t>01.04.0009.</t>
  </si>
  <si>
    <t>Reduzierstück 1.4571, wie vor beschrieben, DN40/DN20</t>
  </si>
  <si>
    <t>Reduzierstück, 1.4571, wie vor beschrieben, jedoch
48,3 x 2,0 mm / 26,9 x 2,0 mm</t>
  </si>
  <si>
    <t>63c8127e-3fd6-418b-a74c-982a614780bb</t>
  </si>
  <si>
    <t>01.04.0010.</t>
  </si>
  <si>
    <t>Reduzierstück 1.4571, wie vor beschrieben, DN40/DN15</t>
  </si>
  <si>
    <t>Reduzierstück, 1.4571, wie vor beschrieben, jedoch
48,3 x 2,0 mm / 21,3 x 2,0 mm</t>
  </si>
  <si>
    <t>e5ac68b2-7958-4e59-9562-bfc395e50e6c</t>
  </si>
  <si>
    <t>01.04.0011.</t>
  </si>
  <si>
    <t>Reduzierstück 1.4571, wie vor beschrieben, DN50/DN40</t>
  </si>
  <si>
    <t>Reduzierstück, 1.4571, wie vor beschrieben, jedoch
60,3 x 2,0 mm / 48,3 x 2,0 mm</t>
  </si>
  <si>
    <t>d45c3f05-bfa8-4bfb-9a8e-4ee18e617795</t>
  </si>
  <si>
    <t>01.04.0012.</t>
  </si>
  <si>
    <t>Reduzierstück 1.4571, wie vor beschrieben, DN50/DN32</t>
  </si>
  <si>
    <t>Reduzierstück, 1.4571, wie vor beschrieben, jedoch
60,3 x 2,0 mm / 42,4 x 2,0 mm</t>
  </si>
  <si>
    <t>cca9c862-77a5-460b-84be-7ca7df27b796</t>
  </si>
  <si>
    <t>01.04.0013.</t>
  </si>
  <si>
    <t>Reduzierstück 1.4571, wie vor beschrieben, DN50/DN25</t>
  </si>
  <si>
    <t>Reduzierstück, 1.4571, wie vor beschrieben, jedoch
60,3 x 2,0 mm / 33,7 x 2,0 mm</t>
  </si>
  <si>
    <t>5d348f99-4bbf-4e5b-be2d-3ed6f1c985e1</t>
  </si>
  <si>
    <t>01.04.0014.</t>
  </si>
  <si>
    <t>Reduzierstück 1.4571, wie vor beschrieben, DN65/DN50</t>
  </si>
  <si>
    <t>Reduzierstück, 1.4571, wie vor beschrieben, jedoch
76,1 x 2,3 mm / 60,3 x 2,0 mm</t>
  </si>
  <si>
    <t>f69035d2-b400-4074-9892-ff4e4c59a7e0</t>
  </si>
  <si>
    <t>01.04.0015.</t>
  </si>
  <si>
    <t>Reduzierstück 1.4571, wie vor beschrieben, DN65/DN40</t>
  </si>
  <si>
    <t>Reduzierstück, 1.4571, wie vor beschrieben, jedoch
76,1 x 2,2 mm / 48,3 x 2,0 mm</t>
  </si>
  <si>
    <t>f0b799fc-50d8-463b-acf9-8cb144bf6950</t>
  </si>
  <si>
    <t>01.04.0016.</t>
  </si>
  <si>
    <t>Reduzierstück 1.4571, wie vor beschrieben, DN65/DN32</t>
  </si>
  <si>
    <t>Reduzierstück, 1.4571, wie vor beschrieben, jedoch
76,1 x 2,3 mm / 42,4 x 2,0 mm</t>
  </si>
  <si>
    <t>3aa1f61e-04c6-4dba-9aa4-b6bfff930fd5</t>
  </si>
  <si>
    <t>01.04.0017.</t>
  </si>
  <si>
    <t>Reduzierstück 1.4571, wie vor beschrieben, DN80/DN65</t>
  </si>
  <si>
    <t>Reduzierstück, 1.4571, wie vor beschrieben, jedoch
88,9 x 2,3 mm / 76,1 x 2,3 mm</t>
  </si>
  <si>
    <t>b342a5c3-d5db-41ee-997f-5ff2e438fe02</t>
  </si>
  <si>
    <t>01.04.0018.</t>
  </si>
  <si>
    <t>Reduzierstück 1.4571, wie vor beschrieben, DN80/DN50</t>
  </si>
  <si>
    <t>9c3ff6da-37fd-419a-bd9a-5d4aab96b35d</t>
  </si>
  <si>
    <t>01.04.0019.</t>
  </si>
  <si>
    <t>Reduzierstück 1.4571, wie vor beschrieben, DN80/DN40</t>
  </si>
  <si>
    <t>Reduzierstück, 1.4571, wie vor beschrieben, jedoch
88,9 x 2,3 mm / 48,3 x 2,0 mm</t>
  </si>
  <si>
    <t>95541f63-5b16-4b17-9d49-e71f5bfbc6ee</t>
  </si>
  <si>
    <t>01.04.0020.</t>
  </si>
  <si>
    <t>Reduzierstück 1.4571, wie vor beschrieben, DN100/DN80</t>
  </si>
  <si>
    <t>Reduzierstück, 1.4571, wie vor beschrieben, jedoch
114,3 x 2,6 mm / 88,9 x 2,3 mm</t>
  </si>
  <si>
    <t>88f0faed-cf8d-4ad8-ab11-c91dd7debb78</t>
  </si>
  <si>
    <t>01.04.0021.</t>
  </si>
  <si>
    <t>Reduzierstück 1.4571, wie vor beschrieben, DN100/DN65</t>
  </si>
  <si>
    <t>Reduzierstück, 1.4571, wie vor beschrieben, jedoch
114,3 x 2,6 mm / 76,1 x 2,3 mm</t>
  </si>
  <si>
    <t>aa582bb3-92fd-4481-b3fd-9432b4e6a33d</t>
  </si>
  <si>
    <t>01.04.0022.</t>
  </si>
  <si>
    <t>Reduzierstück 1.4571, wie vor beschrieben, DN100/DN50</t>
  </si>
  <si>
    <t>Reduzierstück, 1.4571, wie vor beschrieben, jedoch
114,3 x 2,6 mm / 60,3 x 2,0 mm</t>
  </si>
  <si>
    <t>ac9ba94a-2618-4640-a743-80bd99f62d9b</t>
  </si>
  <si>
    <t>01.04.0023.</t>
  </si>
  <si>
    <t>Reduzierstück 1.4571, wie vor beschrieben, DN125/DN100</t>
  </si>
  <si>
    <t>Reduzierstück, 1.4571, wie vor beschrieben, jedoch
139,7 x 2,6 mm / 114,3 x 2,6 mm</t>
  </si>
  <si>
    <t>f6f4817c-d35a-468a-883d-a8d011d3fd0e</t>
  </si>
  <si>
    <t>01.04.0024.</t>
  </si>
  <si>
    <t>Reduzierstück 1.4571, wie vor beschrieben, DN125/DN80</t>
  </si>
  <si>
    <t>Reduzierstück, 1.4571, wie vor beschrieben, jedoch
139,7 x 2,6 mm / 88,9 x2 ,3 mm</t>
  </si>
  <si>
    <t>cd5ba28d-51b8-48fc-aebb-cdeeeb52073f</t>
  </si>
  <si>
    <t>01.04.0025.</t>
  </si>
  <si>
    <t>Reduzierstück 1.4571, wie vor beschrieben, DN150/DN125</t>
  </si>
  <si>
    <t>Reduzierstück, 1.4571, wie vor beschrieben, jedoch
168,3 x 2,6 mm / 139,7 x 2,6 mm</t>
  </si>
  <si>
    <t>d1506fed-802c-43e0-8d84-6f5129f9dcb1</t>
  </si>
  <si>
    <t>01.04.0026.</t>
  </si>
  <si>
    <t>Reduzierstück 1.4571, wie vor beschrieben, DN150/DN100</t>
  </si>
  <si>
    <t>Reduzierstück, 1.4571, wie vor beschrieben, jedoch
168,3 x 2,6 mm / 114,3 x 2,6 mm</t>
  </si>
  <si>
    <t>cd47bf2e-d4e9-4668-a27f-8df343a9206d</t>
  </si>
  <si>
    <t>01.04.0027.</t>
  </si>
  <si>
    <t>Reduzierstück 1.4571, wie vor beschrieben, DN200/DN150</t>
  </si>
  <si>
    <t>Reduzierstück, 1.4571, wie vor beschrieben, jedoch
219,1 x 2,9 mm / 168,3 x 2,6 mm</t>
  </si>
  <si>
    <t>8e4ce2bd-3063-4e9c-a1d1-442d1be900ea</t>
  </si>
  <si>
    <t>01.04.0028.</t>
  </si>
  <si>
    <t>Reduzierstück 1.4571, wie vor beschrieben, DN200/DN125</t>
  </si>
  <si>
    <t>Reduzierstück, 1.4571, wie vor beschrieben, jedoch
219,1 x 2,9 mm / 139,7 x 2,6 mm</t>
  </si>
  <si>
    <t>98287933-5aeb-4e58-a01a-563190978d49</t>
  </si>
  <si>
    <t>01.04.0029.</t>
  </si>
  <si>
    <t>Reduzierstück 1.4571, wie vor beschrieben, DN200/DN100</t>
  </si>
  <si>
    <t>Reduzierstück, 1.4571, wie vor beschrieben, jedoch
219,1 x 2,9 mm / 114,3 x 2,6 mm</t>
  </si>
  <si>
    <t>abd33aea-c54a-4e3a-aa48-271e85207411</t>
  </si>
  <si>
    <t>01.05.</t>
  </si>
  <si>
    <t>Vorschweißflansche, 1.4571</t>
  </si>
  <si>
    <t>Vorschweißflansche DIN 2633 PN 16, Dichtleiste Form C
nach DIN 2526, 1.4571 DIN EN 10222-5,
APZ DIN EN 10204/3.1</t>
  </si>
  <si>
    <t>6745c249-7018-462b-9e6f-993a84b757a8</t>
  </si>
  <si>
    <t>01.05.0001.</t>
  </si>
  <si>
    <t>Vorschweißflansch 1.4571, wie vor beschrieben, DN15</t>
  </si>
  <si>
    <t>Vorschweißflansch, 1.4571, wie vor beschrieben, jedoch
21,3 x 2,0mm</t>
  </si>
  <si>
    <t>a1807da1-17ff-42c6-8c95-e56e7c38740b</t>
  </si>
  <si>
    <t>1976b465-d3ca-4d2f-a0a1-d62a62c8d8bd</t>
  </si>
  <si>
    <t>01.05.0002.</t>
  </si>
  <si>
    <t>Vorschweißflansch 1.4571, wie vor beschrieben, DN20</t>
  </si>
  <si>
    <t>Vorschweißflansch, 1.4571, wie vor beschrieben, jedoch
26,9 x 2,3mm</t>
  </si>
  <si>
    <t>d934c4d9-e7db-4d10-992d-f817cefd34e1</t>
  </si>
  <si>
    <t>01.05.0003.</t>
  </si>
  <si>
    <t>Vorschweißflansch 1.4571, wie vor beschrieben, DN25</t>
  </si>
  <si>
    <t>Vorschweißflansch, 1.4571, wie vor beschrieben, jedoch
33,7 x 2,6mm</t>
  </si>
  <si>
    <t>d3cfca1f-a065-4de6-98b1-19e09491def7</t>
  </si>
  <si>
    <t>01.05.0004.</t>
  </si>
  <si>
    <t>Vorschweißflansch 1.4571, wie vor beschrieben, DN32</t>
  </si>
  <si>
    <t>Vorschweißflansch, 1.4571, wie vor beschrieben, jedoch
42,4 x 2,6mm</t>
  </si>
  <si>
    <t>0027508b-ce06-4802-88e3-911a45eb7b18</t>
  </si>
  <si>
    <t>01.05.0005.</t>
  </si>
  <si>
    <t>Vorschweißflansch 1.4571, wie vor beschrieben, DN40</t>
  </si>
  <si>
    <t>Vorschweißflansch, 1.4571, wie vor beschrieben, jedoch
48,3 x 2,6mm</t>
  </si>
  <si>
    <t>0902099b-df92-4718-ae0a-6c0741b44d49</t>
  </si>
  <si>
    <t>Vorschweißflansche DIN EN 1092-1 Typ 11 (DIN 2633),
PN 16, Dichtleiste Form B1, Rz 40 - 50 µm, 1.4571
DIN EN 10222-5, APZ DIN EN 10204/3.1</t>
  </si>
  <si>
    <t>a0b1f9c0-f331-4ff0-9d86-e1dbb2146928</t>
  </si>
  <si>
    <t>01.05.0006.</t>
  </si>
  <si>
    <t>Vorschweißflansch 1.4571, wie vor beschrieben, DN50</t>
  </si>
  <si>
    <t>Vorschweißflansch, 1.4571, wie vor beschrieben, jedoch
60,9 x 2,9mm</t>
  </si>
  <si>
    <t>4f097634-ba57-468c-a70f-5cb0142196df</t>
  </si>
  <si>
    <t>01.05.0007.</t>
  </si>
  <si>
    <t>Vorschweißflansch 1.4571, wie vor beschrieben, DN65</t>
  </si>
  <si>
    <t>Vorschweißflansch, 1.4571, wie vor beschrieben, jedoch
76,1 x 2,9mm/4-Loch</t>
  </si>
  <si>
    <t>a40c3f37-d879-4f04-b407-c548df64d103</t>
  </si>
  <si>
    <t>01.05.0008.</t>
  </si>
  <si>
    <t>Vorschweißflansch 1.4571, wie vor beschrieben, DN80</t>
  </si>
  <si>
    <t>Vorschweißflansch, 1.4571, wie vor beschrieben, jedoch
88,9 x 3,2mm</t>
  </si>
  <si>
    <t>f3b0538c-1fc5-4dde-a2bc-4da72cca2650</t>
  </si>
  <si>
    <t>01.05.0009.</t>
  </si>
  <si>
    <t>Vorschweißflansch 1.4571, wie vor beschrieben, DN100</t>
  </si>
  <si>
    <t>Vorschweißflansch, 1.4571, wie vor beschrieben, jedoch
114,3 x 3,6mm</t>
  </si>
  <si>
    <t>beba0699-71de-4136-8b5d-48ec0c8464f3</t>
  </si>
  <si>
    <t>01.05.0010.</t>
  </si>
  <si>
    <t>Vorschweißflansch 1.4571, wie vor beschrieben, DN125</t>
  </si>
  <si>
    <t>Vorschweißflansch, 1.4571, wie vor beschrieben, jedoch
139,7 x 4,0mm</t>
  </si>
  <si>
    <t>3f30d1e3-af8e-4ff7-aab0-c5b0253dd6fd</t>
  </si>
  <si>
    <t>01.05.0011.</t>
  </si>
  <si>
    <t>Vorschweißflansch 1.4571, wie vor beschrieben, DN150</t>
  </si>
  <si>
    <t>Vorschweißflansch, 1.4571, wie vor beschrieben, jedoch
168,3 x 4,5mm</t>
  </si>
  <si>
    <t>3c049676-a55b-4f5b-853d-fbb0bfd45875</t>
  </si>
  <si>
    <t>01.05.0012.</t>
  </si>
  <si>
    <t>Vorschweißflansch 1.4571, wie vor beschrieben, DN200</t>
  </si>
  <si>
    <t>Vorschweißflansch, 1.4571, wie vor beschrieben, jedoch
219,1 x 6,3mm</t>
  </si>
  <si>
    <t>96ba06b2-8497-4f47-8d77-677066b1a0c8</t>
  </si>
  <si>
    <t>01.05.0013.</t>
  </si>
  <si>
    <t>Vorschweißflansch 1.4571, wie vor beschrieben, DN250</t>
  </si>
  <si>
    <t>Vorschweißflansch, 1.4571, wie vor beschrieben, jedoch
273 x 6,3mm</t>
  </si>
  <si>
    <t>7fc41e80-f60f-49b3-9c95-634cc9deb73d</t>
  </si>
  <si>
    <t>01.05.0014.</t>
  </si>
  <si>
    <t>Vorschweißflansch 1.4571, wie vor beschrieben, DN300</t>
  </si>
  <si>
    <t>Vorschweißflansch, 1.4571, wie vor beschrieben, jedoch
323,9 x 7,1mm</t>
  </si>
  <si>
    <t>9af1c9c5-ff0b-4b8d-9e23-e8912d3b005c</t>
  </si>
  <si>
    <t>01.06.</t>
  </si>
  <si>
    <t>Blindflansche, 1.4571</t>
  </si>
  <si>
    <t>Blindflansche DIN 2527 PN 16, Dichtfläche Form B nach
DIN 2526, 1.4571 DIN EN 10222-5, APZ DIN EN 10204/3.1</t>
  </si>
  <si>
    <t>c4fdf635-bea4-4396-a15b-373f097015d6</t>
  </si>
  <si>
    <t>01.06.0001.</t>
  </si>
  <si>
    <t>Blindflansch 1.4571, wie vor beschrieben, DN15</t>
  </si>
  <si>
    <t>Blindflansch, 1.4571, wie vor beschrieben, jedoch
DN15 / 21,3 mm</t>
  </si>
  <si>
    <t>1ca6d79e-0a37-48c7-a559-8e91f0e934ca</t>
  </si>
  <si>
    <t>74aa58be-2460-4b08-ad2b-071377ac5bc4</t>
  </si>
  <si>
    <t>01.06.0002.</t>
  </si>
  <si>
    <t>Blindflansch 1.4571, wie vor beschrieben, DN20</t>
  </si>
  <si>
    <t>Blindflansch, 1.4571, wie vor beschrieben, jedoch
DN20 / 26,9 mm</t>
  </si>
  <si>
    <t>42241366-fe92-40a2-99fc-f38879585501</t>
  </si>
  <si>
    <t>01.06.0003.</t>
  </si>
  <si>
    <t>Blindflansch 1.4571, wie vor beschrieben, DN25</t>
  </si>
  <si>
    <t>Blindflansch, 1.4571, wie vor beschrieben, jedoch
DN25 / 33,7 mm</t>
  </si>
  <si>
    <t>c4ffc48e-dd90-4416-b106-70c6a18e177f</t>
  </si>
  <si>
    <t>01.06.0004.</t>
  </si>
  <si>
    <t>Blindflansch 1.4571, wie vor beschrieben, DN32</t>
  </si>
  <si>
    <t>Blindflansch, 1.4571, wie vor beschrieben, jedoch
DN32 / 42,4 mm</t>
  </si>
  <si>
    <t>135075db-f44f-403a-97d6-80609cbe61d6</t>
  </si>
  <si>
    <t>01.06.0005.</t>
  </si>
  <si>
    <t>Blindflansch 1.4571, wie vor beschrieben, DN40</t>
  </si>
  <si>
    <t>Blindflansch, 1.4571, wie vor beschrieben, jedoch
DN40 / 48,3 mm</t>
  </si>
  <si>
    <t>c74d5fef-e2c7-494f-8e96-6ad0efe666ff</t>
  </si>
  <si>
    <t>Blindflansche DIN EN 1092-1 Typ 05 (DIN 2527), PN 16,
Dichtfläche Form A, Rz 40 - 50 µm, 1.4571
DIN EN 10222-5, APZ DIN EN 10204/3.1</t>
  </si>
  <si>
    <t>7df6ae90-5159-4d5f-be69-41c1c117412f</t>
  </si>
  <si>
    <t>01.06.0006.</t>
  </si>
  <si>
    <t>Blindflansch 1.4571, wie vor beschrieben, DN50</t>
  </si>
  <si>
    <t>Blindflansch, 1.4571, wie vor beschrieben, jedoch
DN50 / 60,3 mm</t>
  </si>
  <si>
    <t>84520ac0-0421-4be9-8656-9dee15e00078</t>
  </si>
  <si>
    <t>01.06.0007.</t>
  </si>
  <si>
    <t>Blindflansch 1.4571, wie vor beschrieben, DN65</t>
  </si>
  <si>
    <t>Blindflansch, 1.4571, wie vor beschrieben, jedoch
DN65 / 76,1 mm / 4-Loch</t>
  </si>
  <si>
    <t>ba0e0618-0012-4cda-a56f-17174d6e59a1</t>
  </si>
  <si>
    <t>01.06.0008.</t>
  </si>
  <si>
    <t>Blindflansch 1.4571, wie vor beschrieben, DN80</t>
  </si>
  <si>
    <t>Blindflansch, 1.4571, wie vor beschrieben, jedoch
DN80 / 88,9mm</t>
  </si>
  <si>
    <t>c4fa8f58-0cae-4102-b5d2-7ff29c2a96f7</t>
  </si>
  <si>
    <t>01.06.0009.</t>
  </si>
  <si>
    <t>Blindflansch 1.4571, wie vor beschrieben, DN100</t>
  </si>
  <si>
    <t>Blindflansch, 1.4571, wie vor beschrieben, jedoch
DN100 / 114,3mm</t>
  </si>
  <si>
    <t>3a71d05f-671a-4bef-b6f2-f6c2bfd0179b</t>
  </si>
  <si>
    <t>01.06.0010.</t>
  </si>
  <si>
    <t>Blindflansch 1.4571, wie vor beschrieben, DN125</t>
  </si>
  <si>
    <t>Blindflansch, 1.4571, wie vor beschrieben, jedoch
DN125 / 139,7mm</t>
  </si>
  <si>
    <t>69359f4c-38ca-4fac-8c60-ea45be23c957</t>
  </si>
  <si>
    <t>01.06.0011.</t>
  </si>
  <si>
    <t>Blindflansch 1.4571, wie vor beschrieben, DN150</t>
  </si>
  <si>
    <t>Blindflansch, 1.4571, wie vor beschrieben, jedoch
DN150 / 168,3mm</t>
  </si>
  <si>
    <t>96745a7c-bd28-4e92-8205-03ff3d6a4eba</t>
  </si>
  <si>
    <t>01.06.0012.</t>
  </si>
  <si>
    <t>Blindflansch 1.4571, wie vor beschrieben, DN200</t>
  </si>
  <si>
    <t>Blindflansch, 1.4571, wie vor beschrieben, jedoch
DN200 / 219,1mm</t>
  </si>
  <si>
    <t>7d25a204-8bbb-43ab-a34d-c76735a98396</t>
  </si>
  <si>
    <t>01.06.0013.</t>
  </si>
  <si>
    <t>Blindflansch 1.4571, wie vor beschrieben, DN250</t>
  </si>
  <si>
    <t>Blindflansch, 1.4571, wie vor beschrieben, jedoch
DN250 / 273,0mm</t>
  </si>
  <si>
    <t>679aa7e2-63fd-4e20-8c77-e96315adfbad</t>
  </si>
  <si>
    <t>01.06.0014.</t>
  </si>
  <si>
    <t>Blindflansch 1.4571, wie vor beschrieben, DN300</t>
  </si>
  <si>
    <t>Blindflansch, 1.4571, wie vor beschrieben, jedoch
DN300 / 323,9mm</t>
  </si>
  <si>
    <t>81d07998-174c-476b-b36c-766acfbe9974</t>
  </si>
  <si>
    <t>01.07.</t>
  </si>
  <si>
    <t>Klöpperböden, 1.4571</t>
  </si>
  <si>
    <t>Klöpperböden DIN 28011, V-Naht (außen), kaltgepresst,
geglüht, 1.4571, APZ DIN EN 10204/3.1, AD-W2/W10 für
das Vormaterial</t>
  </si>
  <si>
    <t>0524bd7a-3c92-4fcb-8261-4c2c8aa5b71c</t>
  </si>
  <si>
    <t>01.07.0001.</t>
  </si>
  <si>
    <t>Klöpperboden, 1.4571 wie vor beschrieben, DN15</t>
  </si>
  <si>
    <t>Klöpperboden, 1.4571, wie vor beschrieben, jedoch
21,3 x 2,0 mm</t>
  </si>
  <si>
    <t>a5790eac-ba5c-4bad-9479-7fbea55ec1ff</t>
  </si>
  <si>
    <t>d2b5f8c7-e87c-4acb-aed7-941f42b34e38</t>
  </si>
  <si>
    <t>01.07.0002.</t>
  </si>
  <si>
    <t>Klöpperboden, 1.4571 wie vor beschrieben, DN20</t>
  </si>
  <si>
    <t>Klöpperboden, 1.4571, wie vor beschrieben, jedoch
26,9 x 2,0 mm</t>
  </si>
  <si>
    <t>18ba71fc-6f9c-4802-9b84-d23e46a8a547</t>
  </si>
  <si>
    <t>01.07.0003.</t>
  </si>
  <si>
    <t>Klöpperboden, 1.4571 wie vor beschrieben, DN25</t>
  </si>
  <si>
    <t>Klöpperboden, 1.4571, wie vor beschrieben, jedoch
33,7 x 3,0 mm</t>
  </si>
  <si>
    <t>cbbf7ed7-7257-4688-9b03-f42ab3053d64</t>
  </si>
  <si>
    <t>01.07.0004.</t>
  </si>
  <si>
    <t>Klöpperboden, 1.4571 wie vor beschrieben, DN32</t>
  </si>
  <si>
    <t>Klöpperboden, 1.4571, wie vor beschrieben, jedoch
42,4 x 3,0 mm</t>
  </si>
  <si>
    <t>beeb65b1-6bce-4d01-a319-1c37377ab6bd</t>
  </si>
  <si>
    <t>01.07.0005.</t>
  </si>
  <si>
    <t>Klöpperboden, 1.4571 wie vor beschrieben, DN40</t>
  </si>
  <si>
    <t>Klöpperboden, 1.4571, wie vor beschrieben, jedoch
48,3 x 3,0 mm</t>
  </si>
  <si>
    <t>e28ead03-39c5-40a6-924e-516bc6b5009d</t>
  </si>
  <si>
    <t>01.07.0006.</t>
  </si>
  <si>
    <t>Klöpperboden, 1.4571 wie vor beschrieben, DN50</t>
  </si>
  <si>
    <t>Klöpperboden, 1.4571, wie vor beschrieben, jedoch
60,3 x 3,0 mm</t>
  </si>
  <si>
    <t>a45df68d-e1e8-4820-aa80-cea6988dc484</t>
  </si>
  <si>
    <t>01.07.0007.</t>
  </si>
  <si>
    <t>Klöpperboden, 1.4571 wie vor beschrieben, DN65</t>
  </si>
  <si>
    <t>Klöpperboden, 1.4571, wie vor beschrieben, jedoch
76,1 x 3,0 mm</t>
  </si>
  <si>
    <t>e7b2997a-d197-4149-8748-dde4e61ed4a8</t>
  </si>
  <si>
    <t>01.07.0008.</t>
  </si>
  <si>
    <t>Klöpperboden, 1.4571 wie vor beschrieben, DN80</t>
  </si>
  <si>
    <t>Klöpperboden, 1.4571, wie vor beschrieben, jedoch
88,9 x 3,0 mm</t>
  </si>
  <si>
    <t>34f8182a-6f68-42a6-aa85-81e569a1640f</t>
  </si>
  <si>
    <t>01.07.0009.</t>
  </si>
  <si>
    <t>Klöpperboden, 1.4571 wie vor beschrieben, DN100</t>
  </si>
  <si>
    <t>Klöpperboden, 1.4571, wie vor beschrieben, jedoch
114,3 x 3,0 mm</t>
  </si>
  <si>
    <t>b1add067-be08-4f2a-b3a1-bfeee652e830</t>
  </si>
  <si>
    <t>01.07.0010.</t>
  </si>
  <si>
    <t>Klöpperboden, 1.4571 wie vor beschrieben, DN125</t>
  </si>
  <si>
    <t>Klöpperboden, 1.4571, wie vor beschrieben, jedoch
139,7 x 3,0 mm</t>
  </si>
  <si>
    <t>93bc8b75-afec-4a9a-878f-f023c4696994</t>
  </si>
  <si>
    <t>01.07.0011.</t>
  </si>
  <si>
    <t>Klöpperboden, 1.4571 wie vor beschrieben, DN150</t>
  </si>
  <si>
    <t>Klöpperboden, 1.4571, wie vor beschrieben, jedoch
168,3 x 3,0 mm</t>
  </si>
  <si>
    <t>6895dd65-3bde-49d3-8bab-58e9c9a9bc61</t>
  </si>
  <si>
    <t>01.07.0012.</t>
  </si>
  <si>
    <t>Klöpperboden, 1.4571 wie vor beschrieben, DN200</t>
  </si>
  <si>
    <t>Klöpperboden, 1.4571, wie vor beschrieben, jedoch
219,1 x 3,0 mm</t>
  </si>
  <si>
    <t>f06f89c9-a336-4913-abd5-10030f579bee</t>
  </si>
  <si>
    <t>01.07.0013.</t>
  </si>
  <si>
    <t>Klöpperboden, 1.4571 wie vor beschrieben, DN250</t>
  </si>
  <si>
    <t>Klöpperboden, 1.4571, wie vor beschrieben, jedoch
273 x 3,0 mm</t>
  </si>
  <si>
    <t>8c2a595c-6305-449f-80e7-d7838ddfe3da</t>
  </si>
  <si>
    <t>01.07.0014.</t>
  </si>
  <si>
    <t>Klöpperboden, 1.4571 wie vor beschrieben, DN300</t>
  </si>
  <si>
    <t>Klöpperboden, 1.4571, wie vor beschrieben, jedoch
323,9 x 4,0 mm</t>
  </si>
  <si>
    <t>d38bd547-3935-4bf6-ba6d-838e7ca7b1d6</t>
  </si>
  <si>
    <t>01.08.</t>
  </si>
  <si>
    <t>Anschweißnippel, 1.4571</t>
  </si>
  <si>
    <t>Anschweißnippel in Anlehnung an DIN EN 10241,
Außengewinde, 1.4571, APZ DIN EN 10204/3.1, AD-W2 für
das Vormaterial</t>
  </si>
  <si>
    <t>deff348e-dedb-4da1-b6ef-e9a82aa1bb45</t>
  </si>
  <si>
    <t>01.08.0001.</t>
  </si>
  <si>
    <t>Anschweißnippel, 1.4571 wie vor beschrieben, R 1/2''</t>
  </si>
  <si>
    <t>Anschweißnippel, 1.4571, wie vor beschrieben, jedoch
1/2" x 35mm Länge</t>
  </si>
  <si>
    <t>1cc41c02-a2d2-42ef-b442-7bac3010c58c</t>
  </si>
  <si>
    <t>3672543c-30b9-4f44-b164-6107d6029530</t>
  </si>
  <si>
    <t>01.08.0002.</t>
  </si>
  <si>
    <t>Anschweißnippel, 1.4571 wie vor beschrieben, R 3/4''</t>
  </si>
  <si>
    <t>Anschweißnippel, 1.4571, wie vor beschrieben, jedoch
3/4" x 40mm Länge</t>
  </si>
  <si>
    <t>3b4555f7-e306-46f6-b895-a659ce675c81</t>
  </si>
  <si>
    <t>01.08.0003.</t>
  </si>
  <si>
    <t>Anschweißnippel, 1.4571 wie vor beschrieben, R 1''</t>
  </si>
  <si>
    <t>Anschweißnippel, 1.4571, wie vor beschrieben, jedoch
1" x 40mm Länge</t>
  </si>
  <si>
    <t>7b0a53de-a216-43fa-a4d7-c645afd7798f</t>
  </si>
  <si>
    <t>01.08.0004.</t>
  </si>
  <si>
    <t>Anschweißnippel, 1.4571 wie vor beschrieben, R 1 1/4''</t>
  </si>
  <si>
    <t>Anschweißnippel, 1.4571, wie vor beschrieben, jedoch
1 1/4" x 50mm Länge</t>
  </si>
  <si>
    <t>6f04889c-50c4-4fd5-9bd5-5f56911a758f</t>
  </si>
  <si>
    <t>01.08.0005.</t>
  </si>
  <si>
    <t>Anschweißnippel, 1.4571 wie vor beschrieben, R 1 1/2''</t>
  </si>
  <si>
    <t>Anschweißnippel, 1.4571, wie vor beschrieben, jedoch
1 1/2" x 50mm Länge</t>
  </si>
  <si>
    <t>09a2b3b8-18e6-484b-914d-1fa0b57335e2</t>
  </si>
  <si>
    <t>01.08.0006.</t>
  </si>
  <si>
    <t>Anschweißnippel, 1.4571 wie vor beschrieben, R 2''</t>
  </si>
  <si>
    <t>Anschweißnippel, 1.4571, wie vor beschrieben, jedoch
2" x 50mm Länge</t>
  </si>
  <si>
    <t>26b058cc-1d15-408a-820e-7405771b897f</t>
  </si>
  <si>
    <t>01.08.0007.</t>
  </si>
  <si>
    <t>Anschweißnippel, 1.4571 wie vor beschrieben, R 3''</t>
  </si>
  <si>
    <t>Anschweißnippel, 1.4571, wie vor beschrieben, jedoch
3" x 70mm Länge</t>
  </si>
  <si>
    <t>f9076f1c-ed31-47be-9e95-919a223e8eff</t>
  </si>
  <si>
    <t>01.09.</t>
  </si>
  <si>
    <t>Muffen, 1.4571</t>
  </si>
  <si>
    <t>Muffen, ganz, in Anlehnung an DIN EN 10241,
Innengewinde, 1.4571, APZ DIN EN 10204/3.1, AD-W2 für
das Vormaterial</t>
  </si>
  <si>
    <t>f57cbe87-b602-429a-b62a-3dad75210d80</t>
  </si>
  <si>
    <t>01.09.0001.</t>
  </si>
  <si>
    <t>Muffe, 1.4571 wie vor beschrieben, G 1/2''</t>
  </si>
  <si>
    <t>Muffe, 1.4571, wie vor beschrieben, jedoch
1/2" x 34mm Länge</t>
  </si>
  <si>
    <t>a8053435-261d-47a5-a16d-743e597c5ab9</t>
  </si>
  <si>
    <t>b3a9f748-70f3-4970-b6fc-399b72ef57b3</t>
  </si>
  <si>
    <t>01.09.0002.</t>
  </si>
  <si>
    <t>Muffe, 1.4571 wie vor beschrieben, G 3/4''</t>
  </si>
  <si>
    <t>Muffe, 1.4571, wie vor beschrieben, jedoch
3/4" x 36mm Länge</t>
  </si>
  <si>
    <t>4e234c87-3462-4eb6-8569-3d719ebf7565</t>
  </si>
  <si>
    <t>01.09.0003.</t>
  </si>
  <si>
    <t>Muffe, 1.4571 wie vor beschrieben, G 1''</t>
  </si>
  <si>
    <t>Muffe, 1.4571, wie vor beschrieben, jedoch
1" x 43mm Länge</t>
  </si>
  <si>
    <t>3f82c7a1-5277-4e98-b094-fedfe536e50f</t>
  </si>
  <si>
    <t>01.09.0004.</t>
  </si>
  <si>
    <t>Muffe, 1.4571 wie vor beschrieben, G 1 1/4''</t>
  </si>
  <si>
    <t>Muffe, 1.4571, wie vor beschrieben, jedoch
1 1/4" x 48mm Länge</t>
  </si>
  <si>
    <t>a3aa5254-a73c-4fca-8919-b51b5b7de397</t>
  </si>
  <si>
    <t>01.09.0005.</t>
  </si>
  <si>
    <t>Muffe, 1.4571 wie vor beschrieben, G 1 1/2''</t>
  </si>
  <si>
    <t>Muffe, 1.4571, wie vor beschrieben, jedoch
1 1/2" x 48mm Länge</t>
  </si>
  <si>
    <t>68a6486e-ff53-4e4d-a12d-8fc1f830c725</t>
  </si>
  <si>
    <t>01.09.0006.</t>
  </si>
  <si>
    <t>Muffe, 1.4571 wie vor beschrieben, G 2''</t>
  </si>
  <si>
    <t>Muffe, 1.4571, wie vor beschrieben, jedoch
2" x 56mm Länge</t>
  </si>
  <si>
    <t>93a4e7aa-eaea-4df6-b11f-d43026cff0fd</t>
  </si>
  <si>
    <t>01.09.0007.</t>
  </si>
  <si>
    <t>Muffe, 1.4571 wie vor beschrieben, G 3''</t>
  </si>
  <si>
    <t>Muffe, 1.4571, wie vor beschrieben, jedoch
3" x 71mm Länge</t>
  </si>
  <si>
    <t>5055d4e5-d5e6-425d-b158-a0d818bbda70</t>
  </si>
  <si>
    <t>1dfd86fb-9ba8-4b1c-90d3-a6e36fc1a18b</t>
  </si>
  <si>
    <t>02.</t>
  </si>
  <si>
    <t>Rohrleitungen 1.4541 und Zubehör</t>
  </si>
  <si>
    <t>02.01.</t>
  </si>
  <si>
    <t>Rohrleitungen 1.4541</t>
  </si>
  <si>
    <t>8776560a-8f5b-42ae-ba48-ca91e37ba286</t>
  </si>
  <si>
    <t>02.01.0001.</t>
  </si>
  <si>
    <t>Rohrleitung 1.4541 wie vor beschrieben, DN15</t>
  </si>
  <si>
    <t>Rohrleitung 1.4541 wie vor beschrieben, jedoch
Nennaussendurchmesser: 21,3 mm
Wanddicke Rohr: 2,0 mm</t>
  </si>
  <si>
    <t>0eca676d-f9b3-4856-82bd-09609deca355</t>
  </si>
  <si>
    <t>6933b163-3bac-482f-a2a5-0ee2bf2ebae8</t>
  </si>
  <si>
    <t>02.01.0002.</t>
  </si>
  <si>
    <t>Rohrleitung 1.4541 wie vor beschrieben, DN20</t>
  </si>
  <si>
    <t>Rohrleitung 1.4541 wie vor beschrieben , jedoch
Nennaussendurchmesser: 26,9 mm
Wanddicke Rohr: 2,0 mm</t>
  </si>
  <si>
    <t>6ccd1560-8f73-4f4f-883a-3bc372f45115</t>
  </si>
  <si>
    <t>02.01.0003.</t>
  </si>
  <si>
    <t>Rohrleitung 1.4541 wie vor beschrieben, DN25</t>
  </si>
  <si>
    <t>Rohrleitung 1.4541 wie vor beschrieben , jedoch
Nennaussendurchmesser: 33,7 mm
Wanddicke Rohr: 2,0 mm</t>
  </si>
  <si>
    <t>cc8bbf04-eb55-41ce-862d-f6828adc1ebb</t>
  </si>
  <si>
    <t>02.01.0004.</t>
  </si>
  <si>
    <t>Rohrleitung 1.4541 wie vor beschrieben, DN32</t>
  </si>
  <si>
    <t>Rohrleitung 1.4541 wie vor beschrieben, jedoch
Nennaussendurchmesser: 42,4 mm
Wanddicke Rohr: 2,0 mm</t>
  </si>
  <si>
    <t>332e090d-cb6e-4805-b319-ce63d90f1b5f</t>
  </si>
  <si>
    <t>02.01.0005.</t>
  </si>
  <si>
    <t>Rohrleitung 1.4541 wie vor beschrieben, DN40</t>
  </si>
  <si>
    <t>Rohrleitung 1.4541 wie vor beschrieben, jedoch
Nennaussendurchmesser: 48,3 mm
Wanddicke Rohr: 2,0 mm</t>
  </si>
  <si>
    <t>a4a94598-aeb8-4919-be21-150653d842f1</t>
  </si>
  <si>
    <t>02.01.0006.</t>
  </si>
  <si>
    <t>Rohrleitung 1.4541 wie vor beschrieben, DN50</t>
  </si>
  <si>
    <t>Rohrleitung 1.4541 wie vor beschrieben, jedoch
Nennaussendurchmesser: 60,3 mm
Wanddicke Rohr: 2,0 mm</t>
  </si>
  <si>
    <t>422d2d05-bb20-4fb7-a34c-044d5f4db30f</t>
  </si>
  <si>
    <t>02.01.0007.</t>
  </si>
  <si>
    <t>Rohrleitung 1.4541 wie vor beschrieben, DN65</t>
  </si>
  <si>
    <t>Rohrleitung 1.4541 wie vor beschrieben, jedoch
Nennaussendurchmesser: 76,1 mm
Wanddicke Rohr: 2,3 mm</t>
  </si>
  <si>
    <t>98fe8580-7fc3-4be2-ae94-f98238a9045b</t>
  </si>
  <si>
    <t>02.01.0008.</t>
  </si>
  <si>
    <t>Rohrleitung 1.4541 wie vor beschrieben, DN80</t>
  </si>
  <si>
    <t>Rohrleitung 1.4541 wie vor beschrieben, jedoch
Nennaussendurchmesser: 88,9 mm
Wanddicke Rohr: 2,3 mm</t>
  </si>
  <si>
    <t>62534167-4ba1-4e61-8e69-900f8124d5a1</t>
  </si>
  <si>
    <t>02.01.0009.</t>
  </si>
  <si>
    <t>Rohrleitung 1.4541 wie vor beschrieben, DN100</t>
  </si>
  <si>
    <t>Rohrleitung 1.4541 wie vor beschrieben, jedoch
Nennaussendurchmesser: 114,3 mm
Wanddicke Rohr: 2,6 mm</t>
  </si>
  <si>
    <t>cdb6e1b6-b85a-47d1-8409-760b57028e4e</t>
  </si>
  <si>
    <t>02.01.0010.</t>
  </si>
  <si>
    <t>Rohrleitung 1.4541 wie vor beschrieben, DN125</t>
  </si>
  <si>
    <t>Rohrleitung 1.4541 wie vor beschrieben, jedoch
Nennaussendurchmesser: 139,7 mm
Wanddicke Rohr: 2,6 mm</t>
  </si>
  <si>
    <t>7f108d36-b6b9-40d2-b4f1-56f88f3f950e</t>
  </si>
  <si>
    <t>02.01.0011.</t>
  </si>
  <si>
    <t>Rohrleitung 1.4541 wie vor beschrieben, DN150</t>
  </si>
  <si>
    <t>Rohrleitung 1.4541 wie vor beschrieben, jedoch
Nennaussendurchmesser: 168,3 mm
Wanddicke Rohr: 2,6 mm</t>
  </si>
  <si>
    <t>094db3fb-8214-473d-aa12-fbe5346ba9c0</t>
  </si>
  <si>
    <t>02.01.0012.</t>
  </si>
  <si>
    <t>Rohrleitung 1.4541 wie vor beschrieben, DN200</t>
  </si>
  <si>
    <t>Rohrleitung 1.4541 wie vor beschrieben, jedoch
Nennaussendurchmesser: 219,1 mm
Wanddicke Rohr: 3,0 mm</t>
  </si>
  <si>
    <t>8f54cda1-64c3-488d-b81e-d1f6c9622406</t>
  </si>
  <si>
    <t>02.01.0013.</t>
  </si>
  <si>
    <t>Rohrleitung 1.4541 wie vor beschrieben, DN250</t>
  </si>
  <si>
    <t>Rohrleitung 1.4541 wie vor beschrieben, jedoch
Nennaussendurchmesser: 273,0 mm
Wanddicke Rohr: 3,0 mm</t>
  </si>
  <si>
    <t>70f0290e-29db-45c2-ba40-0aba5ba44e73</t>
  </si>
  <si>
    <t>02.01.0014.</t>
  </si>
  <si>
    <t>Rohrleitung 1.4541 wie vor beschrieben, DN300</t>
  </si>
  <si>
    <t>Rohrleitung 1.4541 wie vor beschrieben, jedoch
Nennaussendurchmesser: 323,9 mm
Wanddicke Rohr: 3,0 mm</t>
  </si>
  <si>
    <t>bbadde1d-006c-41c9-b8a9-40bd53baf564</t>
  </si>
  <si>
    <t>8e175ffa-8a4e-41d4-93c9-5dd31940e1e8</t>
  </si>
  <si>
    <t>02.02.</t>
  </si>
  <si>
    <t>Bögen 90°, 1.4541</t>
  </si>
  <si>
    <t>Bogen 90° - Edelstahl 1.4541 (X6CrNiTi18-10),
geschweißt, DIN EN 10253-4, Bauart 3D, Typ A, 90 Grad,
APZ DIN EN 10204/3.1, ohne Fase</t>
  </si>
  <si>
    <t>1ce6b6ed-9dd0-4bd7-807f-452924c553f8</t>
  </si>
  <si>
    <t>02.02.0001.</t>
  </si>
  <si>
    <t>Bogen 90°, 1.4541 wie vor beschrieben, DN15</t>
  </si>
  <si>
    <t>Bogen 90°, 1.4541, wie vor beschrieben, jedoch
Nennaussendurchmesser: 21,3 mm
Wanddicke Rohr: 2,0 mm</t>
  </si>
  <si>
    <t>280ecf22-a7cd-47f3-9b0f-c949c70c0766</t>
  </si>
  <si>
    <t>5cd4ebd6-c973-43c2-97aa-c0614e5b319c</t>
  </si>
  <si>
    <t>02.02.0002.</t>
  </si>
  <si>
    <t>Bogen 90°, 1.4541 wie vor beschrieben, DN20</t>
  </si>
  <si>
    <t>Bogen 90°, 1.4541, wie vor beschrieben, jedoch
Nennaussendurchmesser: 26,9 mm
Wanddicke Rohr: 2,0 mm</t>
  </si>
  <si>
    <t>d0b3bd21-56de-44bc-a1b5-032ef97b621b</t>
  </si>
  <si>
    <t>02.02.0003.</t>
  </si>
  <si>
    <t>Bogen 90°, 1.4541 wie vor beschrieben, DN25</t>
  </si>
  <si>
    <t>Bogen 90°, 1.4541, wie vor beschrieben, jedoch
Nennaussendurchmesser: 33,7 mm
Wanddicke Rohr: 2,0 mm</t>
  </si>
  <si>
    <t>ccafd201-6991-45ee-9207-2d7ece6fab81</t>
  </si>
  <si>
    <t>02.02.0004.</t>
  </si>
  <si>
    <t>Bogen 90°, 1.4541 wie vor beschrieben, DN32</t>
  </si>
  <si>
    <t>Bogen 90°, 1.4541, wie vor beschrieben, jedoch
Nennaussendurchmesser: 42,4 mm
Wanddicke Rohr: 2,0 mm</t>
  </si>
  <si>
    <t>22bfaea2-dba1-43b9-83e5-ff4a9686fbf0</t>
  </si>
  <si>
    <t>02.02.0005.</t>
  </si>
  <si>
    <t>Bogen 90°, 1.4541 wie vor beschrieben, DN40</t>
  </si>
  <si>
    <t>Bogen 90°, 1.4541, wie vor beschrieben, jedoch
Nennaussendurchmesser: 48,3 mm
Wanddicke Rohr: 2,0 mm</t>
  </si>
  <si>
    <t>a12c9070-b21b-4789-99ab-f21be14346b0</t>
  </si>
  <si>
    <t>02.02.0006.</t>
  </si>
  <si>
    <t>Bogen90°, 1.4541 wie vor beschrieben, DN50</t>
  </si>
  <si>
    <t>Bogen 90°, 1.4541, wie vor beschrieben, jedoch
Nennaussendurchmesser: 60,3 mm
Wanddicke Rohr: 2,0 mm</t>
  </si>
  <si>
    <t>2d5963a6-9ad1-46ab-9a2e-910dac338f5f</t>
  </si>
  <si>
    <t>02.02.0007.</t>
  </si>
  <si>
    <t>Bogen 90°, 1.4541 wie vor beschrieben, DN65</t>
  </si>
  <si>
    <t>Bogen 90°, 1.4541, wie vor beschrieben, jedoch
Nennaussendurchmesser: 76,1 mm
Wanddicke Rohr: 2,3 mm</t>
  </si>
  <si>
    <t>ee8c778f-cff8-482c-ac81-1ff0042a2ec0</t>
  </si>
  <si>
    <t>02.02.0008.</t>
  </si>
  <si>
    <t>Bogen 90°, 1.4541 wie vor beschrieben, DN80</t>
  </si>
  <si>
    <t>Bogen 90°, 1.4541, wie vor beschrieben, jedoch
Nennaussendurchmesser: 88,9 mm
Wanddicke Rohr: 2,3 mm</t>
  </si>
  <si>
    <t>bf2d94e0-337e-4690-a9a9-11cd54c6c2d9</t>
  </si>
  <si>
    <t>02.02.0009.</t>
  </si>
  <si>
    <t>Bogen 90°, 1.4541 wie vor beschrieben, DN100</t>
  </si>
  <si>
    <t>Bogen 90°, 1.4541, wie vor beschrieben, jedoch
Nennaussendurchmesser: 114,3 mm
Wanddicke Rohr: 2,6 mm</t>
  </si>
  <si>
    <t>9929648f-846f-4454-8a84-a01b3e41bb86</t>
  </si>
  <si>
    <t>02.02.0010.</t>
  </si>
  <si>
    <t>Bogen 90°, 1.4541 wie vor beschrieben, DN125</t>
  </si>
  <si>
    <t>Bogen 90°, 1.4541, wie vor beschrieben, jedoch
Nennaussendurchmesser: 139,7 mm
Wanddicke Rohr: 2,6 mm</t>
  </si>
  <si>
    <t>89a75741-1563-4222-97f1-9a761eccaccb</t>
  </si>
  <si>
    <t>02.02.0011.</t>
  </si>
  <si>
    <t>Bogen 90°, 1.4541 wie vor beschrieben, DN150</t>
  </si>
  <si>
    <t>Bogen 90°, 1.4541, wie vor beschrieben, jedoch
Nennaussendurchmesser: 168,3 mm
Wanddicke Rohr: 2,6 mm</t>
  </si>
  <si>
    <t>9bfcb012-349e-4e67-b7e4-3f5d14e28f79</t>
  </si>
  <si>
    <t>02.02.0012.</t>
  </si>
  <si>
    <t>Bogen 90°, 1.4541 wie vor beschrieben, DN200</t>
  </si>
  <si>
    <t>Bogen 90°, 1.4541, wie vor beschrieben, jedoch
Nennaussendurchmesser: 219,1 mm
Wanddicke Rohr: 3,0 mm</t>
  </si>
  <si>
    <t>9ebbbaec-6c79-42a4-aa18-7a514b5ca2c4</t>
  </si>
  <si>
    <t>02.02.0013.</t>
  </si>
  <si>
    <t>Bogen 90°, 1.4541 wie vor beschrieben, DN300</t>
  </si>
  <si>
    <t>Bogen 90°, 1.4541, wie vor beschrieben, jedoch
Nennaussendurchmesser: 323,9 mm
Wanddicke Rohr: 3,0 mm</t>
  </si>
  <si>
    <t>26db8257-cb26-45b2-a4e6-9a861b6a83a3</t>
  </si>
  <si>
    <t>02.03.</t>
  </si>
  <si>
    <t>T-Stücke, 1.4541</t>
  </si>
  <si>
    <t>T-Stücke, geschweißt, DIN EN 10253-4, Typ A, 1.4541,
APZ DIN EN 10204/3.1</t>
  </si>
  <si>
    <t>19cee5e6-ef0c-4555-9688-bdb06dae7e75</t>
  </si>
  <si>
    <t>02.03.0001.</t>
  </si>
  <si>
    <t>T-Stück 1.4541, wie vor beschrieben, DN15/DN15</t>
  </si>
  <si>
    <t>T-Stück, 1.4541, wie vor beschrieben, jedoch
21,3 x 2,0 mm / 21,3 x 2,0 mm</t>
  </si>
  <si>
    <t>c07f610e-1be7-49ff-b31b-65e404fb7ac0</t>
  </si>
  <si>
    <t>7c995e1c-876e-4b79-84ca-d99cde8a5405</t>
  </si>
  <si>
    <t>02.03.0002.</t>
  </si>
  <si>
    <t>T-Stück 1.4541, wie vor beschrieben, DN20/DN20</t>
  </si>
  <si>
    <t>T-Stück, 1.4541, wie vor beschrieben, jedoch
26,9 x 2,0 mm/ 26,9 x 2,0 mm</t>
  </si>
  <si>
    <t>d46236dd-5a03-4156-9a90-df2230b9bdfe</t>
  </si>
  <si>
    <t>02.03.0003.</t>
  </si>
  <si>
    <t>T-Stück 1.4541, wie vor beschrieben, DN25/DN25</t>
  </si>
  <si>
    <t>T-Stück, 1.4541, wie vor beschrieben, jedoch
33,7 x 2,0 mm / 33,7 x 2,0 mm</t>
  </si>
  <si>
    <t>e07b39a5-28e0-4a38-87b6-fa27c96597e6</t>
  </si>
  <si>
    <t>02.03.0004.</t>
  </si>
  <si>
    <t>T-Stück 1.4541, wie vor beschrieben, DN32/DN32</t>
  </si>
  <si>
    <t>T-Stück, 1.4541, wie vor beschrieben, jedoch
42,4 x 2,0 mm / 42,4 x 2,0 mm</t>
  </si>
  <si>
    <t>47fd70b6-f96e-48d2-a1eb-13d928045a3f</t>
  </si>
  <si>
    <t>02.03.0005.</t>
  </si>
  <si>
    <t>T-Stück 1.4541, wie vor beschrieben, DN40/DN40</t>
  </si>
  <si>
    <t>T-Stück, 1.4541, wie vor beschrieben, jedoch
48,3 x 2,0 mm / 48,3 x 2,0 mm</t>
  </si>
  <si>
    <t>806838d7-2073-4ba2-9474-f60241e960e7</t>
  </si>
  <si>
    <t>02.03.0006.</t>
  </si>
  <si>
    <t>T-Stück 1.4541, wie vor beschrieben, DN50/DN50</t>
  </si>
  <si>
    <t>T-Stück, 1.4541, wie vor beschrieben, jedoch
60,3 x 2,0 mm / 60,3 x 2,0 mm</t>
  </si>
  <si>
    <t>f41f1037-bceb-487a-8a83-51e19562609f</t>
  </si>
  <si>
    <t>02.03.0007.</t>
  </si>
  <si>
    <t>T-Stück 1.4541, wie vor beschrieben, DN65/DN65</t>
  </si>
  <si>
    <t>T-Stück, 1.4541, wie vor beschrieben, jedoch
76,1 x 2,3 mm / 76,1 x 2,3 mm</t>
  </si>
  <si>
    <t>42451744-db3c-43c0-bf1c-b4458de29c02</t>
  </si>
  <si>
    <t>02.03.0008.</t>
  </si>
  <si>
    <t>T-Stück 1.4541, wie vor beschrieben, DN80/DN80</t>
  </si>
  <si>
    <t>T-Stück, 1.4541, wie vor beschrieben, jedoch
88,9 x 2,3 mm / 88,9 x 2,3 mm</t>
  </si>
  <si>
    <t>21fd9f13-adf8-4f72-ab57-0f6b8b61a927</t>
  </si>
  <si>
    <t>02.03.0009.</t>
  </si>
  <si>
    <t>T-Stück 1.4541, wie vor beschrieben, DN100/DN100</t>
  </si>
  <si>
    <t>T-Stück, 1.4541, wie vor beschrieben, jedoch
114,3 x 2,6 mm / 114,3 x 2,6 mm</t>
  </si>
  <si>
    <t>1c3d5fa4-7002-4369-9a08-5ffe75820730</t>
  </si>
  <si>
    <t>02.03.0010.</t>
  </si>
  <si>
    <t>T-Stück 1.4541, wie vor beschrieben, DN125/DN125</t>
  </si>
  <si>
    <t>T-Stück, 1.4541, wie vor beschrieben, jedoch
139,7 x 2,6 mm / 139,7 x 2,6 mm</t>
  </si>
  <si>
    <t>d733d536-fe7b-488a-9933-17f0b0592247</t>
  </si>
  <si>
    <t>02.03.0011.</t>
  </si>
  <si>
    <t>T-Stück 1.4541, wie vor beschrieben, DN150/DN150</t>
  </si>
  <si>
    <t>T-Stück, 1.4541, wie vor beschrieben, jedoch
168,3 x 2,6 mm / 168,3 x 2,6 mm</t>
  </si>
  <si>
    <t>9ad96e13-8e77-4147-ad1c-1ae12659842b</t>
  </si>
  <si>
    <t>02.03.0012.</t>
  </si>
  <si>
    <t>T-Stück 1.4541, wie vor beschrieben, DN200/DN200</t>
  </si>
  <si>
    <t>T-Stück, 1.4541, wie vor beschrieben, jedoch
219,1 x 3,0 mm / 219,1 x 3,0 mm</t>
  </si>
  <si>
    <t>a93b172b-bab4-4913-afcb-e26688327aab</t>
  </si>
  <si>
    <t>02.03.0013.</t>
  </si>
  <si>
    <t>T-Stück 1.4541, wie vor beschrieben, DN250/DN250</t>
  </si>
  <si>
    <t>T-Stück, 1.4541, wie vor beschrieben, jedoch
273 x 3,0 mm / 273 x 3,0 mm</t>
  </si>
  <si>
    <t>58645c65-b085-47b7-9a49-2ae6c2919335</t>
  </si>
  <si>
    <t>02.04.</t>
  </si>
  <si>
    <t>Reduzierstücke, 1.4541</t>
  </si>
  <si>
    <t>Reduzierstücke, konzentrisch, geschweißt,
DIN EN 10253-4, Typ B, 1.4541, APZ DIN EN 10204/3.1</t>
  </si>
  <si>
    <t>815b4913-778b-4953-af4c-8abbcb8efff1</t>
  </si>
  <si>
    <t>02.04.0001.</t>
  </si>
  <si>
    <t>Reduzierstück 1.4541, wie vor beschrieben, DN20/DN15</t>
  </si>
  <si>
    <t>Reduzierstück, 1.4541, wie vor beschrieben, jedoch
26,9 x 2,0 mm / 21,3 x 2,0 mm</t>
  </si>
  <si>
    <t>547d489a-9b48-4feb-a516-10addf4c77de</t>
  </si>
  <si>
    <t>7751807a-3e92-48b5-8f4d-a6990d4c7f18</t>
  </si>
  <si>
    <t>02.04.0002.</t>
  </si>
  <si>
    <t>Reduzierstück 1.4541, wie vor beschrieben, DN25/DN20</t>
  </si>
  <si>
    <t>Reduzierstück , 1.4541, wie vor beschrieben, jedoch
33,7 x 2,0 mm / 26,9 x 2,0 mm</t>
  </si>
  <si>
    <t>e05ed5f4-2904-4753-9e57-e34408328081</t>
  </si>
  <si>
    <t>02.04.0003.</t>
  </si>
  <si>
    <t>Reduzierstück 1.4541, wie vor beschrieben, DN25/DN15</t>
  </si>
  <si>
    <t>Reduzierstück, 1.4541, wie vor beschrieben, jedoch
33,7 x 2,0 mm / 33,7 x 2,0 mm</t>
  </si>
  <si>
    <t>261a040f-1e84-47a3-8649-134499d09cab</t>
  </si>
  <si>
    <t>02.04.0004.</t>
  </si>
  <si>
    <t>Reduzierstück 1.4541, wie vor beschrieben, DN32/DN25</t>
  </si>
  <si>
    <t>Reduzierstück , 1.4541, wie vor beschrieben, jedoch
42,4 x 2,0 mm / 33,7 x 2,0 mm</t>
  </si>
  <si>
    <t>0a483a84-d85d-49e8-9170-8a2942fa4546</t>
  </si>
  <si>
    <t>02.04.0005.</t>
  </si>
  <si>
    <t>Reduzierstück 1.4541, wie vor beschrieben, DN32/DN20</t>
  </si>
  <si>
    <t>Reduzierstück , 1.4541, wie vor beschrieben, jedoch
42,4 x 2,0 mm / 26,9 x 2,0 mm</t>
  </si>
  <si>
    <t>8f293343-5f21-47df-b065-d9229f1fa9ee</t>
  </si>
  <si>
    <t>02.04.0006.</t>
  </si>
  <si>
    <t>Reduzierstück 1.4541, wie vor beschrieben, DN32/DN15</t>
  </si>
  <si>
    <t>Reduzierstück, 1.4541, wie vor beschrieben, jedoch
42,4 x 2,0 mm / 21,3 x 2,0 mm</t>
  </si>
  <si>
    <t>fbf59c04-f178-4aa8-9692-34a96a0f7199</t>
  </si>
  <si>
    <t>02.04.0007.</t>
  </si>
  <si>
    <t>Reduzierstück 1.4541, wie vor beschrieben, DN40/DN32</t>
  </si>
  <si>
    <t>Reduzierstück, 1.4541, wie vor beschrieben, jedoch
48,3 x 2,0 mm / 42,4 x 2,0 mm</t>
  </si>
  <si>
    <t>6b51fc1c-1019-4e76-9e67-2e63b157821c</t>
  </si>
  <si>
    <t>02.04.0008.</t>
  </si>
  <si>
    <t>Reduzierstück 1.4541, wie vor beschrieben, DN40/DN25</t>
  </si>
  <si>
    <t>Reduzierstück , 1.4541, wie vor beschrieben, jedoch
48,3 x 2,0 mm / 33,7 x 2,0 mm</t>
  </si>
  <si>
    <t>2c179678-d396-461d-a78a-f95ef46028ba</t>
  </si>
  <si>
    <t>02.04.0009.</t>
  </si>
  <si>
    <t>Reduzierstück 1.4541, wie vor beschrieben, DN40/DN20</t>
  </si>
  <si>
    <t>Reduzierstück, 1.4541, wie vor beschrieben, jedoch
48,3 x 2,0 mm / 26,9 x 2,0 mm</t>
  </si>
  <si>
    <t>73e15d26-5b85-4c76-af0d-01815b777e3d</t>
  </si>
  <si>
    <t>02.04.0010.</t>
  </si>
  <si>
    <t>Reduzierstück 1.4541, wie vor beschrieben, DN40/DN15</t>
  </si>
  <si>
    <t>Reduzierstück, 1.4541, wie vor beschrieben, jedoch
48,3 x 2,0 mm / 21,3 x 2,0 mm</t>
  </si>
  <si>
    <t>d98ffb3c-d558-4835-8780-a88950094361</t>
  </si>
  <si>
    <t>02.04.0011.</t>
  </si>
  <si>
    <t>Reduzierstück 1.4541, wie vor beschrieben, DN50/DN40</t>
  </si>
  <si>
    <t>Reduzierstück, 1.4541, wie vor beschrieben, jedoch
60,3 x 2,0 mm / 48,3 x 2,0 mm</t>
  </si>
  <si>
    <t>c4e54928-7d53-47f9-a118-66431decc2c5</t>
  </si>
  <si>
    <t>02.04.0012.</t>
  </si>
  <si>
    <t>Reduzierstück 1.4541, wie vor beschrieben, DN50/DN32</t>
  </si>
  <si>
    <t>Reduzierstück, 1.4541, wie vor beschrieben, jedoch
60,3 x 2,0 mm / 42,4 x 2,0 mm</t>
  </si>
  <si>
    <t>7a1c3400-e026-48b5-a59e-9329fd61a937</t>
  </si>
  <si>
    <t>02.04.0013.</t>
  </si>
  <si>
    <t>Reduzierstück 1.4541, wie vor beschrieben, DN50/DN25</t>
  </si>
  <si>
    <t>Reduzierstück, 1.4541, wie vor beschrieben, jedoch
60,3 x 2,0 mm / 33,7 x 2,0 mm</t>
  </si>
  <si>
    <t>437c79a3-9c32-43b8-82c8-afa85bdfdb12</t>
  </si>
  <si>
    <t>02.04.0014.</t>
  </si>
  <si>
    <t>Reduzierstück 1.4541, wie vor beschrieben, DN65/DN50</t>
  </si>
  <si>
    <t>Reduzierstück, 1.4541, wie vor beschrieben, jedoch
76,1 x 2,3 mm / 60,3 x 2,0 mm</t>
  </si>
  <si>
    <t>5321c705-438a-455a-aee2-7a5f35a5e344</t>
  </si>
  <si>
    <t>02.04.0015.</t>
  </si>
  <si>
    <t>Reduzierstück 1.4541, wie vor beschrieben, DN65/DN40</t>
  </si>
  <si>
    <t>Reduzierstück, 1.4541, wie vor beschrieben, jedoch
76,1 x 2,2 mm / 48,3 x 2,0 mm</t>
  </si>
  <si>
    <t>b3fa2872-f3c8-4e70-aec3-2fb9a2791ce5</t>
  </si>
  <si>
    <t>02.04.0016.</t>
  </si>
  <si>
    <t>Reduzierstück 1.4541, wie vor beschrieben, DN65/DN32</t>
  </si>
  <si>
    <t>Reduzierstück, 1.4541, wie vor beschrieben, jedoch
76,1 x 2,3 mm / 42,4 x 2,0 mm</t>
  </si>
  <si>
    <t>2b480527-197e-4670-b3c9-3b745a2df0e0</t>
  </si>
  <si>
    <t>02.04.0017.</t>
  </si>
  <si>
    <t>Reduzierstück 1.4541, wie vor beschrieben, DN80/DN65</t>
  </si>
  <si>
    <t>Reduzierstück, 1.4541, wie vor beschrieben, jedoch
88,9 x 2,3 mm / 76,1 x 2,3 mm</t>
  </si>
  <si>
    <t>7811f569-1f90-4eaa-93ed-c5c46e08ec24</t>
  </si>
  <si>
    <t>02.04.0018.</t>
  </si>
  <si>
    <t>Reduzierstück 1.4541, wie vor beschrieben, DN80/DN50</t>
  </si>
  <si>
    <t>f2001c95-9dbe-4b2a-a95a-fea576f1d1d2</t>
  </si>
  <si>
    <t>02.04.0019.</t>
  </si>
  <si>
    <t>Reduzierstück 1.4541, wie vor beschrieben, DN80/DN40</t>
  </si>
  <si>
    <t>Reduzierstück, 1.4541, wie vor beschrieben, jedoch
88,9 x 2,3 mm / 48,3 x 2,0 mm</t>
  </si>
  <si>
    <t>4b48467c-5f3a-4b3a-a628-6a63d7cf814e</t>
  </si>
  <si>
    <t>02.04.0020.</t>
  </si>
  <si>
    <t>Reduzierstück 1.4541, wie vor beschrieben, DN100/DN80</t>
  </si>
  <si>
    <t>Reduzierstück, 1.4541, wie vor beschrieben, jedoch
114,3 x 2,6 mm / 88,9 x 2,3 mm</t>
  </si>
  <si>
    <t>56440b28-de68-486a-b5b2-02f131535861</t>
  </si>
  <si>
    <t>02.04.0021.</t>
  </si>
  <si>
    <t>Reduzierstück 1.4541, wie vor beschrieben, DN100/DN65</t>
  </si>
  <si>
    <t>Reduzierstück, 1.4541, wie vor beschrieben, jedoch
114,3 x 2,6 mm / 76,1 x 2,3 mm</t>
  </si>
  <si>
    <t>eb10fc62-759d-49ab-a1d1-976d259f4051</t>
  </si>
  <si>
    <t>02.04.0022.</t>
  </si>
  <si>
    <t>Reduzierstück 1.4541, wie vor beschrieben, DN100/DN50</t>
  </si>
  <si>
    <t>Reduzierstück, 1.4541, wie vor beschrieben, jedoch
114,3 x 2,6 mm / 60,3 x 2,0 mm</t>
  </si>
  <si>
    <t>fae65a09-150e-467f-bda4-7634b397475e</t>
  </si>
  <si>
    <t>02.04.0023.</t>
  </si>
  <si>
    <t>Reduzierstück 1.4541, wie vor beschrieben, DN125/DN100</t>
  </si>
  <si>
    <t>Reduzierstück, 1.4541, wie vor beschrieben, jedoch
139,7 x 2,6 mm / 114,3 x 2,6 mm</t>
  </si>
  <si>
    <t>a49c3a85-8018-4978-8b56-500ba4b14b6c</t>
  </si>
  <si>
    <t>02.04.0024.</t>
  </si>
  <si>
    <t>Reduzierstück 1.4541, wie vor beschrieben, DN125/DN80</t>
  </si>
  <si>
    <t>Reduzierstück, 1.4541, wie vor beschrieben, jedoch
139,7 x 2,6 mm / 88,9 x2 ,3 mm</t>
  </si>
  <si>
    <t>41982843-d3b5-4ea5-8a62-09e99b03bdab</t>
  </si>
  <si>
    <t>02.04.0025.</t>
  </si>
  <si>
    <t>Reduzierstück 1.4541, wie vor beschrieben, DN150/DN125</t>
  </si>
  <si>
    <t>Reduzierstück, 1.4541, wie vor beschrieben, jedoch
168,3 x 2,6 mm / 139,7 x 2,6 mm</t>
  </si>
  <si>
    <t>dc723963-7e69-4aef-a588-86347e10f48b</t>
  </si>
  <si>
    <t>02.04.0026.</t>
  </si>
  <si>
    <t>Reduzierstück 1.4541, wie vor beschrieben, DN150/DN100</t>
  </si>
  <si>
    <t>Reduzierstück, 1.4541, wie vor beschrieben, jedoch
168,3 x 2,6 mm / 114,3 x 2,6 mm</t>
  </si>
  <si>
    <t>9e72270c-9bb2-437b-992c-19134140014c</t>
  </si>
  <si>
    <t>02.04.0027.</t>
  </si>
  <si>
    <t>Reduzierstück 1.4541, wie vor beschrieben, DN200/DN150</t>
  </si>
  <si>
    <t>Reduzierstück, 1.4541, wie vor beschrieben, jedoch
219,1 x 2,9 mm / 168,3 x 2,6 mm</t>
  </si>
  <si>
    <t>244ee8cd-98bf-4e08-af09-969621f73419</t>
  </si>
  <si>
    <t>02.04.0028.</t>
  </si>
  <si>
    <t>Reduzierstück 1.4541, wie vor beschrieben, DN200/DN125</t>
  </si>
  <si>
    <t>Reduzierstück, 1.4541, wie vor beschrieben, jedoch
219,1 x 2,9 mm / 139,7 x 2,6 mm</t>
  </si>
  <si>
    <t>f513012e-ba9a-4696-a0a6-158de449273e</t>
  </si>
  <si>
    <t>02.04.0029.</t>
  </si>
  <si>
    <t>Reduzierstück 1.4541, wie vor beschrieben, DN200/DN100</t>
  </si>
  <si>
    <t>Reduzierstück, 1.4541, wie vor beschrieben, jedoch
219,1 x 2,9 mm / 114,3 x 2,6 mm</t>
  </si>
  <si>
    <t>853fe186-ca95-4cd5-836f-9699690c3ee4</t>
  </si>
  <si>
    <t>02.05.</t>
  </si>
  <si>
    <t>Vorschweißflansche, 1.4541</t>
  </si>
  <si>
    <t>Vorschweißflansche DIN 2633 PN 16, Dichtleiste Form C
nach DIN 2526, 1.4541 DIN EN 10222-5,
APZ DIN EN 10204/3.1</t>
  </si>
  <si>
    <t>d4107545-7639-4cb2-bc9d-34d444f7f07d</t>
  </si>
  <si>
    <t>02.05.0001.</t>
  </si>
  <si>
    <t>Vorschweißflansch 1.4541, wie vor beschrieben, DN15</t>
  </si>
  <si>
    <t>Vorschweißflansch, 1.4541, wie vor beschrieben, jedoch
21,3 x 2,0mm</t>
  </si>
  <si>
    <t>9d015565-abe0-4617-b53f-9b64d82b6fa7</t>
  </si>
  <si>
    <t>589da57b-9ee4-40bf-a31d-35327dd4e98d</t>
  </si>
  <si>
    <t>02.05.0002.</t>
  </si>
  <si>
    <t>Vorschweißflansch 1.4541, wie vor beschrieben, DN20</t>
  </si>
  <si>
    <t>Vorschweißflansch, 1.4541, wie vor beschrieben, jedoch
26,9 x 2,3mm</t>
  </si>
  <si>
    <t>e9b68661-c96b-473b-8ef1-57adbd79aab8</t>
  </si>
  <si>
    <t>02.05.0003.</t>
  </si>
  <si>
    <t>Vorschweißflansch 1.4541, wie vor beschrieben, DN25</t>
  </si>
  <si>
    <t>Vorschweißflansch, 1.4541, wie vor beschrieben, jedoch
33,7 x 2,6mm</t>
  </si>
  <si>
    <t>e37fec25-3ff4-434a-8709-1039b0781309</t>
  </si>
  <si>
    <t>02.05.0004.</t>
  </si>
  <si>
    <t>Vorschweißflansch 1.4541, wie vor beschrieben, DN32</t>
  </si>
  <si>
    <t>Vorschweißflansch, 1.4541, wie vor beschrieben, jedoch
42,4 x 2,6mm</t>
  </si>
  <si>
    <t>bc806b23-c74a-4213-8de3-e7f46c015bee</t>
  </si>
  <si>
    <t>02.05.0005.</t>
  </si>
  <si>
    <t>Vorschweißflansch 1.4541, wie vor beschrieben, DN40</t>
  </si>
  <si>
    <t>Vorschweißflansch, 1.4541, wie vor beschrieben, jedoch
48,3 x 2,6mm</t>
  </si>
  <si>
    <t>365a4413-df34-473e-9af3-dbe47c6cc207</t>
  </si>
  <si>
    <t>Vorschweißflansche DIN EN 1092-1 Typ 11 (DIN 2633),
PN 16, Dichtleiste Form B1, Rz 40 - 50 µm, 1.4541
DIN EN 10222-5, APZ DIN EN 10204/3.1 1</t>
  </si>
  <si>
    <t>1ae89020-23fe-4fbe-bdd3-2bcae974efda</t>
  </si>
  <si>
    <t>02.05.0006.</t>
  </si>
  <si>
    <t>Vorschweißflansch 1.4541, wie vor beschrieben, DN50</t>
  </si>
  <si>
    <t>Vorschweißflansch, 1.4541, wie vor beschrieben, jedoch
60,9 x 2,9mm</t>
  </si>
  <si>
    <t>efe6d35c-801f-4010-8cb9-b96ccb3e9b26</t>
  </si>
  <si>
    <t>02.05.0007.</t>
  </si>
  <si>
    <t>Vorschweißflansch 1.4541, wie vor beschrieben, DN65</t>
  </si>
  <si>
    <t>Vorschweißflansch, 1.4541, wie vor beschrieben, jedoch
76,1 x 2,9mm/4-Loch</t>
  </si>
  <si>
    <t>90d3c129-d103-4a2f-b0dc-5f50ad0929ca</t>
  </si>
  <si>
    <t>02.05.0008.</t>
  </si>
  <si>
    <t>Vorschweißflansch 1.4541, wie vor beschrieben, DN80</t>
  </si>
  <si>
    <t>Vorschweißflansch, 1.4541, wie vor beschrieben, jedoch
88,9 x 3,2mm</t>
  </si>
  <si>
    <t>abec7c17-65a0-422e-b729-417928a786d3</t>
  </si>
  <si>
    <t>02.05.0009.</t>
  </si>
  <si>
    <t>Vorschweißflansch 1.4541, wie vor beschrieben, DN100</t>
  </si>
  <si>
    <t>Vorschweißflansch, 1.4541, wie vor beschrieben, jedoch
114,3 x 3,6mm</t>
  </si>
  <si>
    <t>b811fa4a-eb26-4afe-bf70-9cd4eb4f3ae3</t>
  </si>
  <si>
    <t>02.05.0010.</t>
  </si>
  <si>
    <t>Vorschweißflansch 1.4541, wie vor beschrieben, DN125</t>
  </si>
  <si>
    <t>Vorschweißflansch, 1.4541, wie vor beschrieben, jedoch
139,7 x 4,0mm</t>
  </si>
  <si>
    <t>e9e57777-3f66-4567-a0c9-47a264a61088</t>
  </si>
  <si>
    <t>02.05.0011.</t>
  </si>
  <si>
    <t>Vorschweißflansch 1.4541, wie vor beschrieben, DN150</t>
  </si>
  <si>
    <t>Vorschweißflansch, 1.4541, wie vor beschrieben, jedoch
168,3 x 4,5mm</t>
  </si>
  <si>
    <t>cedde85b-595a-451e-b55c-d54f0ef5ba21</t>
  </si>
  <si>
    <t>02.05.0012.</t>
  </si>
  <si>
    <t>Vorschweißflansch 1.4541, wie vor beschrieben, DN200</t>
  </si>
  <si>
    <t>Vorschweißflansch, 1.4541, wie vor beschrieben, jedoch
219,1 x 6,3mm</t>
  </si>
  <si>
    <t>309bd60e-9358-415b-afa9-338530e44fb0</t>
  </si>
  <si>
    <t>02.05.0013.</t>
  </si>
  <si>
    <t>Vorschweißflansch 1.4541, wie vor beschrieben, DN250</t>
  </si>
  <si>
    <t>Vorschweißflansch, 1.4541, wie vor beschrieben, jedoch
273 x 6,3mm</t>
  </si>
  <si>
    <t>976354b0-fb09-42c6-932c-3a4e3fab8489</t>
  </si>
  <si>
    <t>02.05.0014.</t>
  </si>
  <si>
    <t>Vorschweißflansch 1.4541, wie vor beschrieben, DN300</t>
  </si>
  <si>
    <t>Vorschweißflansch, 1.4541, wie vor beschrieben, jedoch
323,9 x 7,1mm</t>
  </si>
  <si>
    <t>33424553-aff3-414f-9186-6577fd64ee79</t>
  </si>
  <si>
    <t>02.06.</t>
  </si>
  <si>
    <t>Blindflansche, 1.4541</t>
  </si>
  <si>
    <t>Blindflansche DIN 2527 PN 16, Dichtfläche Form B nach
DIN 2526, 1.4541 DIN EN 10222-5, APZ DIN EN 10204/3.1</t>
  </si>
  <si>
    <t>af77c933-1afd-4f0e-b2a0-52c9a4a72ee5</t>
  </si>
  <si>
    <t>02.06.0001.</t>
  </si>
  <si>
    <t>Blindflansch 1.4541, wie vor beschrieben, DN15</t>
  </si>
  <si>
    <t>Blindflansch, 1.4541, wie vor beschrieben, jedoch
DN15 / 21,3 mm</t>
  </si>
  <si>
    <t>75b49bfd-5309-4fd2-aaaa-3544855738c9</t>
  </si>
  <si>
    <t>351131d4-1d63-4597-a5d2-afef83b446a6</t>
  </si>
  <si>
    <t>02.06.0002.</t>
  </si>
  <si>
    <t>Blindflansch 1.4541, wie vor beschrieben, DN20</t>
  </si>
  <si>
    <t>Blindflansch, 1.4541, wie vor beschrieben, jedoch
DN20 / 26,9 mm</t>
  </si>
  <si>
    <t>b73ed2f0-c161-496d-aa43-c74033e5e94e</t>
  </si>
  <si>
    <t>02.06.0003.</t>
  </si>
  <si>
    <t>Blindflansch 1.4541, wie vor beschrieben, DN25</t>
  </si>
  <si>
    <t>Blindflansch, 1.4541, wie vor beschrieben, jedoch
DN25 / 33,7 mm</t>
  </si>
  <si>
    <t>8f0fb377-b635-4511-b632-7c50657c4617</t>
  </si>
  <si>
    <t>02.06.0004.</t>
  </si>
  <si>
    <t>Blindflansch 1.4541, wie vor beschrieben, DN32</t>
  </si>
  <si>
    <t>Blindflansch, 1.4541, wie vor beschrieben, jedoch
DN32 / 42,4 mm</t>
  </si>
  <si>
    <t>5933cc20-323a-4057-97a8-5315961dbcb3</t>
  </si>
  <si>
    <t>02.06.0005.</t>
  </si>
  <si>
    <t>Blindflansch 1.4541, wie vor beschrieben, DN40</t>
  </si>
  <si>
    <t>Blindflansch, 1.4541, wie vor beschrieben, jedoch
DN40 / 48,3 mm</t>
  </si>
  <si>
    <t>29f60f15-b97e-4749-a5da-17d94c5f27d4</t>
  </si>
  <si>
    <t>Blindflansche DIN EN 1092-1 Typ 05 (DIN 2527), PN 16,
Dichtfläche Form A, Rz 40 - 50 µm, 1.4541
DIN EN 10222-5, APZ DIN EN 10204/3.1</t>
  </si>
  <si>
    <t>894c0a0c-5c36-4a6a-8acc-1338e84596a4</t>
  </si>
  <si>
    <t>02.06.0006.</t>
  </si>
  <si>
    <t>Blindflansch 1.4541, wie vor beschrieben, DN50</t>
  </si>
  <si>
    <t>Blindflansch, 1.4541, wie vor beschrieben, jedoch
DN50 / 60,3 mm</t>
  </si>
  <si>
    <t>b70d6878-fbab-4844-9e71-fdccd57b9ebf</t>
  </si>
  <si>
    <t>02.06.0007.</t>
  </si>
  <si>
    <t>Blindflansch 1.4541, wie vor beschrieben, DN65</t>
  </si>
  <si>
    <t>Blindflansch, 1.4541, wie vor beschrieben, jedoch
DN65 / 76,1 mm / 4-Loch</t>
  </si>
  <si>
    <t>17a9fa5f-b4fa-4f3e-b567-def5bae8d4cb</t>
  </si>
  <si>
    <t>02.06.0008.</t>
  </si>
  <si>
    <t>Blindflansch 1.4541, wie vor beschrieben, DN80</t>
  </si>
  <si>
    <t>Blindflansch, 1.4541, wie vor beschrieben, jedoch
DN80 / 88,9mm</t>
  </si>
  <si>
    <t>3aaf740d-bd95-4b6e-b5fb-ddeef62e3d24</t>
  </si>
  <si>
    <t>02.06.0009.</t>
  </si>
  <si>
    <t>Blindflansch 1.4541, wie vor beschrieben, DN100</t>
  </si>
  <si>
    <t>Blindflansch, 1.4541, wie vor beschrieben, jedoch
DN100 / 114,3mm</t>
  </si>
  <si>
    <t>7a6bc4fa-1f68-4d3d-9c8b-75955896ceb6</t>
  </si>
  <si>
    <t>02.06.0010.</t>
  </si>
  <si>
    <t>Blindflansch 1.4541, wie vor beschrieben, DN125</t>
  </si>
  <si>
    <t>Blindflansch, 1.4541, wie vor beschrieben, jedoch
DN125 / 139,7mm</t>
  </si>
  <si>
    <t>31351b94-2cc7-45d9-a95b-a8246f715a12</t>
  </si>
  <si>
    <t>02.06.0011.</t>
  </si>
  <si>
    <t>Blindflansch 1.4541, wie vor beschrieben, DN150</t>
  </si>
  <si>
    <t>Blindflansch, 1.4541, wie vor beschrieben, jedoch
DN150 / 168,3mm</t>
  </si>
  <si>
    <t>bb56a510-9689-4a46-b03b-52a6bd3eabf3</t>
  </si>
  <si>
    <t>02.06.0012.</t>
  </si>
  <si>
    <t>Blindflansch 1.4541, wie vor beschrieben, DN200</t>
  </si>
  <si>
    <t>Blindflansch, 1.4541, wie vor beschrieben, jedoch
DN200 / 219,1mm</t>
  </si>
  <si>
    <t>b6127dec-c8e6-4b11-994c-ba5069e227e9</t>
  </si>
  <si>
    <t>02.06.0013.</t>
  </si>
  <si>
    <t>Blindflansch 1.4541, wie vor beschrieben, DN250</t>
  </si>
  <si>
    <t>Blindflansch, 1.4541, wie vor beschrieben, jedoch
DN250 / 273,0mm</t>
  </si>
  <si>
    <t>f8c7e354-24ed-4259-a4e1-7eef4636daec</t>
  </si>
  <si>
    <t>02.06.0014.</t>
  </si>
  <si>
    <t>Blindflansch 1.4541, wie vor beschrieben, DN300</t>
  </si>
  <si>
    <t>Blindflansch, 1.4541, wie vor beschrieben, jedoch
DN300 / 323,9mm</t>
  </si>
  <si>
    <t>c5d59f22-c4df-436f-be43-5e03f10f75bd</t>
  </si>
  <si>
    <t>02.07.</t>
  </si>
  <si>
    <t>Klöpperböden, 1.4541</t>
  </si>
  <si>
    <t>Klöpperböden DIN 28011, V-Naht (außen), kaltgepresst,
geglüht, 1.4541, APZ DIN EN 10204/3.1, AD-W2/W10 für
das Vormaterial</t>
  </si>
  <si>
    <t>40e3b7b6-eb74-46eb-96b3-2ddbfaae6647</t>
  </si>
  <si>
    <t>02.07.0001.</t>
  </si>
  <si>
    <t>Klöpperboden, 1.4541 wie vor beschrieben, DN15</t>
  </si>
  <si>
    <t>Klöpperboden, 1.4541, wie vor beschrieben, jedoch
21,3 x 2,0 mm</t>
  </si>
  <si>
    <t>864722ed-3f9d-48b3-ad8b-56c691ae70dc</t>
  </si>
  <si>
    <t>a8e6bb0c-aada-4737-beea-01e4ae313e31</t>
  </si>
  <si>
    <t>02.07.0002.</t>
  </si>
  <si>
    <t>Klöpperboden, 1.4541 wie vor beschrieben, DN20</t>
  </si>
  <si>
    <t>Klöpperboden, 1.4541, wie vor beschrieben, jedoch
26,9 x 2,0 mm</t>
  </si>
  <si>
    <t>17274495-14ab-4111-8e8f-12d75e774d41</t>
  </si>
  <si>
    <t>02.07.0003.</t>
  </si>
  <si>
    <t>Klöpperboden, 1.4541 wie vor beschrieben, DN25</t>
  </si>
  <si>
    <t>Klöpperboden, 1.4541, wie vor beschrieben, jedoch
33,7 x 3,0 mm</t>
  </si>
  <si>
    <t>4fbcd1bc-0031-4e82-9e1f-7a07f423595c</t>
  </si>
  <si>
    <t>02.07.0004.</t>
  </si>
  <si>
    <t>Klöpperboden, 1.4541 wie vor beschrieben, DN32</t>
  </si>
  <si>
    <t>Klöpperboden, 1.4541, wie vor beschrieben, jedoch
42,4 x 3,0 mm</t>
  </si>
  <si>
    <t>5daa539c-3481-4c5e-9704-29a901308e70</t>
  </si>
  <si>
    <t>02.07.0005.</t>
  </si>
  <si>
    <t>Klöpperboden, 1.4541 wie vor beschrieben, DN40</t>
  </si>
  <si>
    <t>Klöpperboden, 1.4541, wie vor beschrieben, jedoch
48,3 x 3,0 mm</t>
  </si>
  <si>
    <t>ac1cddde-2b1a-4063-ad16-84161303c9e2</t>
  </si>
  <si>
    <t>02.07.0006.</t>
  </si>
  <si>
    <t>Klöpperboden, 1.4541 wie vor beschrieben, DN50</t>
  </si>
  <si>
    <t>Klöpperboden, 1.4541, wie vor beschrieben, jedoch
60,3 x 3,0 mm</t>
  </si>
  <si>
    <t>01ef2acb-f187-4996-804a-72dfc4532869</t>
  </si>
  <si>
    <t>02.07.0007.</t>
  </si>
  <si>
    <t>Klöpperboden, 1.4541 wie vor beschrieben, DN65</t>
  </si>
  <si>
    <t>Klöpperboden, 1.4541, wie vor beschrieben, jedoch
76,1 x 3,0 mm</t>
  </si>
  <si>
    <t>6647cb24-a5c6-41dc-9e2b-ab10a328a0be</t>
  </si>
  <si>
    <t>02.07.0008.</t>
  </si>
  <si>
    <t>Klöpperboden, 1.4541 wie vor beschrieben, DN80</t>
  </si>
  <si>
    <t>Klöpperboden, 1.4541, wie vor beschrieben, jedoch
88,9 x 3,0 mm</t>
  </si>
  <si>
    <t>ab81e00d-ca23-4232-9e6f-c37d695ad93b</t>
  </si>
  <si>
    <t>02.07.0009.</t>
  </si>
  <si>
    <t>Klöpperboden, 1.4541 wie vor beschrieben, DN100</t>
  </si>
  <si>
    <t>Klöpperboden, 1.4541, wie vor beschrieben, jedoch
114,3 x 3,0 mm</t>
  </si>
  <si>
    <t>ec65dea9-6af3-4cd0-bab1-8342ffa6f0e2</t>
  </si>
  <si>
    <t>02.07.0010.</t>
  </si>
  <si>
    <t>Klöpperboden, 1.4541 wie vor beschrieben, DN125</t>
  </si>
  <si>
    <t>Klöpperboden, 1.4541, wie vor beschrieben, jedoch
139,7 x 3,0 mm</t>
  </si>
  <si>
    <t>81cc8b99-60ec-4577-810a-d79c8c75c791</t>
  </si>
  <si>
    <t>02.07.0011.</t>
  </si>
  <si>
    <t>Klöpperboden, 1.4541 wie vor beschrieben, DN150</t>
  </si>
  <si>
    <t>Klöpperboden, 1.4541, wie vor beschrieben, jedoch
168,3 x 3,0 mm</t>
  </si>
  <si>
    <t>d2bff0a9-e92f-4842-92f8-000347859c7b</t>
  </si>
  <si>
    <t>02.07.0012.</t>
  </si>
  <si>
    <t>Klöpperboden, 1.4541 wie vor beschrieben, DN200</t>
  </si>
  <si>
    <t>Klöpperboden, 1.4541, wie vor beschrieben, jedoch
219,1 x 3,0 mm</t>
  </si>
  <si>
    <t>65a56c91-fb2b-4ddc-a87d-1d8d3cb96b8f</t>
  </si>
  <si>
    <t>02.07.0013.</t>
  </si>
  <si>
    <t>Klöpperboden, 1.4541 wie vor beschrieben, DN250</t>
  </si>
  <si>
    <t>Klöpperboden, 1.4541, wie vor beschrieben, jedoch
273 x 3,0 mm</t>
  </si>
  <si>
    <t>041afa91-022d-472a-b545-658255424bd2</t>
  </si>
  <si>
    <t>02.07.0014.</t>
  </si>
  <si>
    <t>Klöpperboden, 1.4541 wie vor beschrieben, DN300</t>
  </si>
  <si>
    <t>Klöpperboden, 1.4541, wie vor beschrieben, jedoch
323,9 x 4,0 mm</t>
  </si>
  <si>
    <t>f206a30e-1c7d-4810-abbd-9acc79ee3117</t>
  </si>
  <si>
    <t>Summe Leistungsbeschreibung</t>
  </si>
  <si>
    <t>Brutto</t>
  </si>
  <si>
    <t>Einheitspreisanteile</t>
  </si>
  <si>
    <t>Käufer</t>
  </si>
  <si>
    <t>Name</t>
  </si>
  <si>
    <t>Straße</t>
  </si>
  <si>
    <t>Postleitzahl</t>
  </si>
  <si>
    <t>Stadt</t>
  </si>
  <si>
    <t>Land</t>
  </si>
  <si>
    <t>Kontaktperson</t>
  </si>
  <si>
    <t>Email</t>
  </si>
  <si>
    <t>Telefon</t>
  </si>
  <si>
    <t>Bieter</t>
  </si>
  <si>
    <t>Configuration Version</t>
  </si>
  <si>
    <t>Service Specification Index</t>
  </si>
  <si>
    <t>Worksheetname Overview</t>
  </si>
  <si>
    <t>Lieferung Edelstahlrohrleitung</t>
  </si>
  <si>
    <t>Worksheetname ProjectInfo</t>
  </si>
  <si>
    <t>Projektinfo</t>
  </si>
  <si>
    <t>Worksheetname Calculation</t>
  </si>
  <si>
    <t>Kalkulation</t>
  </si>
  <si>
    <t>Dangl.AVA.Converter www.dangl-it.com V2.29.2 ©2026</t>
  </si>
  <si>
    <t>This worksheet contains configuration data needed so the file can be read again as GAEB file. Please do not modify any values.</t>
  </si>
  <si>
    <t>Dieses Arbeitsblatt enthält Konfigurationsdaten, die dem späteren Einlesen als GAEB Datei dienen. Bitte ändern Sie keine Werte.</t>
  </si>
  <si>
    <t>Created at 07.05.2026 11:59 (UTC)</t>
  </si>
  <si>
    <t>1000:F6F12C454F49B474887FA5E30EFC4B5BBDE283B00FC7D23D39240D41042C54A0:97C91B04C8DC5EA2D37DA8E7B8418C54:79A0b2xWZZzS9tFKwKX7M3kCpT/HGpnXea2Jee+MlmisPUvw5yMoSupl6MA276LiKVm6La9Sm/ww1HDVubYqn77xUwA65gacJ+YZ1+OLe/bq1QKhaMDoW62n86+d4gITmMqbQWiO+n9mGUROKPNOpW8OjE2m/2Fver5Yb+bsSZg0iRmDPWp+zEhOHVKyVs+ZfIWiJhU3y7JCiL06vF9PWSUbOJjvAA8/6czCfTpPTKLWwuEF5U3NkqMFKff4fonVaW0m1VVly5F2czhMz0qwhilLQOVuryax68zoMi7q24ttM99NGCPf3Fms6tdsDuTnspoArQxMB/6QVPe7y2SSs6/Us7Lbv2iI6K12f+P7H8C4kZu+Me+PDpO1Y0W0qoQ8eirWv40f0w36DIpm5zoHGU9Rie+dEJ1V+JssQvNo1ZKVf1hc+SB33T8qTgghyTIzVH9qecTGNNNUmvOQxjPGgdkWCSuK5INTTnLxqZb+Nbjuz6NNfYWi2lRRPUI3XpnGsHWq/k92SwPYpIrrjp4TIO7HrxCVwHvmiRLIaVDbiEo1Oxl9JZVmspXOQpC+AWa/bbJCleMBAp7Z25iT6XFatUv/3nOp3uxJRThm7/5mUPZq/MH6vfrIwplER5Mc9YrolFZ7J8C/np8pYr4tQ13r7qNSZjRI1mLsb/PLpQUG0YfTJPM5bTpJjrvC6ziKtaH4JCoi7MsrsJ2CVv0xC0axekdptUezQuk1KvVY051pVzQl9c0UNptmg9pR1ixOJuN7etaulBe262lHwJphh4s7IJPMsvmAlb1QopKVIFoHsWKJ/BwoJ/aUUC0bmKCzLthTY/KNUJeiphr8yF2GdWNN6yRpXved79lnvJMeJPFyKWw25ASU3CkIBi5SBZFLJDUWEvOHhznVWjog0tumGoMFz5pSoAC8y+awnLd0D2pwadhphVpNu6O4MZIhtaOaYj21ZsprrIbBKeCS42JXFIN8q/vre9zMPgcuhOjjgcCDxT+4rCftTd5vVcfT6ypq82aJ1bhuLqEM9KHxEUR5L/P5RMcZ/Mk+mRmmtx3l3yrHjHgLs0YWsqZV5lPL+6SwDBk/VuUVbc3ZvRQ8UusFRge1EZ9Drn8G8lcqUXHMI3UYeDj5Ie6wNEpaC8T6aAbDmx6vtBNKKd2irB20rLIfg+6vBRSBqOYupi5sizH4r+WaVSP+0vkiff/oXJl5FhIoS3U68KvEYDub2XDr+56aAKlvUZXCRlL8S2aR5k8DObz7nZ7zLq18Z0qZH1GnEXP8VJKKJfPE4da6+fmKC5sI+uC8d9RyvwQsVrwMQXifXubiKQ+67/lkQ9I4NrmTtSOCX7q6GySfHxtpzULkFUIsWN9PkS5jd3QuHIfP/Sp0FPR7d+SjkmZ+2c7x+JXPBX3NJA2ipPBnLsH2uC3pBNwSuHLHPWNu1If57xzenr54tUy/3hKcpdTEjc+zHDrBf/NQgmd0oIkL1k6RthACPPCCW7pMBNrJctHYtV2udyErC/iEqjSeKARVbpzPuiGZbsO9F0BfvQZJ3qiEnGI/KowQx8+1KElZlllBCTChmlSpGGvYZxsfuIjcCpJaiUeC3FlkUFwBzo3c4ldoCWnMouEAfiuKDLbxpeqni6QfHMapzh6vnifG+4i3rcBfmvRM0CmAjog+w6Rizh1rZufqIPWDjXnvw0nH2m8dJ0zu9zVpdHs86FlCA2J5wx+IcRnN92ArvTMfMwZzl8q9bJQN9W0v7QZUnQFLs5aiY3JQEnnJo6RO0hpnym8y2pIzQaRilD10MnIj432VGs57aOlhdmCz5bHAu8RbmNR1mQl0vd71NboFB5Qr0GFEWSesPuoclRNkuXXqaXHja6EWVSWXwMmEP45GfLxYWWdfDrd4OwK+bBNi/tcz/buGi7xhIrxfPnzgoVziUqZbZdyNJsvbw3oAyRwouNEpaewpi7fmXhdJn/Kh/Hm8G8NfmAYIKneIcMPLVFjE4j1zGUBIQ7pa5Oq4/UTFyQAvwdI3SqldN0Bx5u1h1mjYB8FtltO9xrSs/GlZip9jpSeVPW11fjzlW/D6Obwc9at7QkOcGSt61x3MgcsyD4bvTdt9Vczib9iIk6OXcPp1Yb+VVLN7Uh1u7J9M6VSzQFW7g9frhY2IFTRwT4zW2CtlNh1/hYHyAtKVuEJwyxRyU4q9eSRuUkVNonFj9ZcUuDvzQi8c6oEI9PSgXVQmOOUyYpZRVYCsp0ldlf8QmPxw8ueoYPm/Oy0VdLBP4YZtFx/D5Sd3UJGCJz+Wl44dK8bNOjqWYqxiI9pAmDe197VRgFTo3DUvozvgVi6+zKRowSIl0N/86/fHaJMvflQhQzp7YR7hqNwGNQDMdAyCQ1kNOG8tEH+BjHKJOpWYKFBzwlsARtE/GLpn421jYoaUiCKRu2NwovEAhSLPZKtoXcBC8mi2/vq2ex60gshuMZOI77umZMz+a//U+dqidMouQhLnDhATOUcMk2bLruAKv8dv0VApIn/8n6Q8omE9lRq51udhWvRTnU5v4gWQ04Y+nQyJuJ7gpMlSjERqhGhB4fBWtHey1P0MsHxygqtOfa7NcbrP7f+62I2qQxRwsCFjTTN84Vb5oIPftrl4jY/jzt7lMQ0xIs09gRSjmgqlRTxDZLNLusjzh1rzl2E+5QLZZ2a/y4v9MtJqG53P3kL/ZZ9Ezh7pRqwclmYf8KV3CkAo4rq2vEw76i5BFaGh4EH62xGD4np1cJz38kIUkZNtPNPUmgsx+WQWz9YPeIZuRxwYr1PnANWm3tJThAtCu+ZTZ1dOzBJ1TOVS4np8MMkXuIW86NpOJG2iX1O7HzG5k2BPhfbdKG4Q7mytSfYLShn+SR20cDtL4vdIfv8D/3Pu8NYQiU/f1Y4DKxeIHQnpjFZZX3NM0CbDDKR+hu9H5VKSrH3QVTXD0904G+FRutAncs6HUQH3vgWAJBbDVZV8eWRE2B+0tIT+P8tUwY0jsqb/Y6U3gHB6C6+S3Za8nmQZQxuMuFjC8r1TCi9BQclxiQS6IPLCeeM9Hj7lvIxOQBXIx3jECZTL0R7xcBxFAmZQonHAErpA2vHjZnL1T8A7FsqyC4F5rzFxnZvUuVTVVufi06z3G3O7udA2+HznuyGRn0ZlTzTtLtLsyK9LNiI7SDSiBU+BTrwBSgpWJVyGLYGQxpEmPoD8hF6Dq3nabEUhqNZrk+vvGVxd2hC1nYHOLHKNoiCfyVajki7lE6EPxe1A4cbOd6eol0lonFj90H53VPwTD5U0mgsWR2C8sA/Au1BTB2nC7JmdQB1HEgg36TpRYt+12FBX2HKhTyJh1+MYMDT4p1SdUc4U0SVUiJamYhyvM/N7l2QlscDYgqRDcHUn+ZNRKKKOzcgDwGTxvUmypsX0JDXis6iW+0kYgxPl6aAQ9j1+z9SSlaCrIIQTxNvuEJ8Azejp5vIkwBGBfv35h48rlmZGpEm2VJe+DVHzmdht6iw5rFbVw0BAg4JWdiGqoMfk4mrcKMS+WNfoCEn9DFUxSbwOn2q3q9IU+Wo3n8Y37kBkzZipTJWER6tOOGRbRfv3y+WpkHPuIHKiKnlFvaTv0ak2uZcLnLo+kYdri+9WBd7XTvFNzClxGIcUsmb2BRNvkp0g6lEaZoeaSY3OOlNg0pcIyVuHEGYsZy3tequ7mKdFuNY7naP27RLX4RXLTIHn5AZf4E/6cfm0q8WqBN3j0qZj4AX8YtCoZdWV8qhakN0Gt7+BZlYshP229tZXX+enaeEOVCVfE4XdLHMPCS8JpbUCUNn4MsMLoj9WAoWTvWgzTWI65HNNZLXjRTE8EvP1yLhVX4rBBUK5MWUXVN2NOKieuutqDB/pqi0yc+odmikCYYqKeJvYu1KmXbH8c0xDaeLwVmzBShTlO5VJXRtOSGizpNKZRUZUJxuK2z9TS0mZ8d5NHRCZ+hPOumLdaliHgznWTbBEvtf7F5vggGPFG7pXZZawr75Z8fJeYRs2BhTovW2IgNGqH7Rx0yJAbSNQv9fbuQv/0iE2hCrWu+634K6UUn0qITLyjgcc0xB8hD9ufQ71OL3b5oxfE95mLkEiHp/GcrnX9e2dnsx+4rs2dBmbG/0GtGY0AxIEWViUEl/R22GJdVkXQUYBEg8tzVg8hrc6dPqeoc1J8TD6pdtJPW+DNLZjh0a9FHxiZIePnf6n7TO4oGAbXcAId79ooY9HXWuVfZuzqZSB8EmuD+MIA6h8EI5qlqoY7Qj0awSH9HeDnanMgVOX6ORfVuAJ6vEeo1FPZG6vSmChFSEsWNkYwiM1E/e/7hSf5+ZIpXe1Fhh1jI8En03cG1VsYjih4Yxs0TkPs0Bhue2pr1ktS2xB7V2f1IK5L6LOLxf+HvYXVrVtb2tGt/k7neMvbhcCRZabGxlN4MDWXfUiN+mKlw78P6mhEnz3MvaD348v7ctnT9fdzVxpdEYCCj8KVjI88tpHznnhzmHXfnBg0JL/VxfF/Tl+j9Q26/1BBPiuoxF4Tw1g4snj5myOQa+VIOawNHyA2QIL/t3XBFJngBb4w3F2zebAXBSl7UMEzqvMmrxtPxhM7AFXjXZfLzss6A3XXGr/cO+f/HVFFtllDLFNFcBuJdN9aNV6I6l0iQ1E1SVa9fWrkqlOofwI5u5tsJw/655K8z9aWoPU+1kFpTforZyC9JBopR4IfnzhIEfXiFRPzIQNIiKToa50Kw+osUd+6AKOKG8CHgjwJL3uqcKHyPuPG5+HbUka7SLzpk8ARFCFJbXumx27upAweKW8fR80IhN2hB8ekA56pGk4Uxa0zvWuWDDatTxt0U5YyUN9rCigm4zLlYb2gzro+8wnXwlUICMYhn+aBfnTBRrCFsHO72qVEouPEPh4wOQGhZHsFiqa8uA5TP3cF54eK4edqEetMfpbuv6r4C9yIqx9OVesjUIEIrh1EqdiBVAfGJOf1hC1COx2o/1siT7vNDjGL57POlxJ/YmrJ7BRPrXw54FAx1ziIq8tcjNwLyJ+V2qBCRcr6RbBO4KB1QXD3+BIz1Rw+iW1l9gwmrstNjXBU9QZCrA9+okBXkaznhvgljtISKOyMkjQx4KFKjSc5KqPMgilgMT79/JbdCSgb7IiXRabKc3e6f6MOhu50sA0zo6gMUOp04MsbbdhKtoVyiLy0V426d392LDd4YCMadIxoee8n4iYdVIU7EIqYRDLHdzYZf743KGM4G1DdIvn7DHYPdoVoXWETT5IRdYrlaOVLgzUXC4d3UeAA4wrS4zIY8Dss6/dDsCyO7oFx1WAWyP5kBHQhRPAyjrPg9CsIYZOLeMzSBE74ff0POJMTEix56QyKpnwkTk0cnrWhVjwfDygHUxCZmS1eR1WK0eh8rbUozNTKnwxsOBLE90RFTzozSc+pzDf86OR+Z3lWD7FvWyYY1MxTeR+LMGh2uLFpYL9Myd4/XBZBp/W/lODQao6lAWKOFnE3A8koOwWiSbZg+9QaQpwsMpnNTwdvka6026f3kBdJwFaWXIOnHDqx5d5PPAOF1YrzUuyLDHI12vUnaai/+eklY6iBrDBBb/lPGY1wcPb2Ib6ZhFTFhf7E18HLVLg3HayXHsqefSTNqOTXtiMhuj5Wo/gp82fUX4q92XLL5uD5lnbPhg73aHdyKgE+0g7TbFzHZv8P7LlMGz2Y7/ymGVGdxYNnd/mOboeru+3ys1dGdnwA7bkY8B24Q2J0RIAqY2bu+OX0T754QQ6lZW5mfVzrTNSIe3u2NLsIn8RfXEjejbVeJCgVvHjLCExxl2571KosESToXQlq6jkPEYrAnOzyG/PtF2Z/mrzGVGd8UKxCH2UoYZfetgNl/mbepNqjHCwrmwMegK0XqlqFaQxE3LKAadMW1rjtpvdkjtLl36wODcxlqKMY12kEoWF68QHY+VQ9Rsty6JnKVM2kPVPWSSbgDCUN4REp1uUm9Wgc3s0JYJLQnblloHflozKxOKjqwjO+5KJI5P2RIPSuLdWxKBwAiD3KSvSuFlEZ36o+RYIPx/+XDxLhlShL4bvigZlwmfFZQ6q1UytWybh0A57gr7uesivwdd01NFSa3IPLlWsOOJL9RnHrvOFF3lrjgKAbXOVhWaXP5LFgDWIRgPpV/tL3QxQRJhX0EMI4MU6q+m2q3zx+PiI7vjKCH9yd+f/ZlvzXuShsVd5XfUGtLbPLNF5wwm82zkZ+rFw5g7MTU/K7KjRDjvLJ3BbNSxm5aWtwvnzMAK4qcRP+3My773fB9UHurxAFde1oY/bm9Zc5KaeN5AstPdGEdHYhP5ftr2RM+kY9ArGoY+jWIJxBMRFmuPklZoueel+NXPHpaiLEg2EOmzZy0yNigeHSubEeklw1PHCo0EQ0T9Zt9ZEI4Ev3RgmaFpOFLWEuDKvybN0/R1KxeZ0nJCixJGIkHJbQl0m6A40+mNMQTet6LMh+yqiitIQzaqEaf+fCdOV8nazXH5k2odMo38Xm96KnnOBZsxa5uVyeV0dQcU7VQcf8rCvGa/vupZ76Zq3BO3GW6rS+5yXrC9vxkmd/wspsuHfgZvDldNF+wCdx1rkyqE04ePtKRHzv6nJmHJUTdT/cScb/hQ/Olc5KZRDgGxiaClPb4SE1kbiPTgcoyW76EpMfmDWR/UJSG+JaQW1KJ4YCkKGayeTd5JndagcMIWELyrDRnhFaZN1FuSawAqS1pUvLEvWhpxJ1E6mHx9NCz7bglXDecr1iQ2BmlGLS1boGuQtu4Vn2q6ndVgwjQmbicgAngiVDL4PPe4jXEE+lvsXeDTfpGoxKhQBZ4ADkD8fRRomzKSVvBWd8u3I+e5A/xv9Sjo/LWDvxVBvCH9N4OYa3Mut1hR1UvpmSdwbxWN6XB7+xFNxQXC+BngcTj9ng+66p/hfXEG2ZoHsdLCuBi2Up2z1oAPUZB/XX/Z/oYzDWi4PEgZcvrlOat/y/slIJbhHMgirn5+E0mn9etHPUl8y2wHSLBuM2EW7J/cr5A4oSnxWubWv5t2CwiIDvPyJa5vfi3qg/WlEhhpcLMmPG60l3ZhQQt9QvBbk0LS40qs4Av1FEPzupWNhk0SQ77I1zEABzTVSiVh3FyExKKxZdTJfH+BxrfHBpKzyNOjf3YX+wN4fRpy810N8cv9TtcURaWQOelJQ4xuJqeIqPBP1jVJGMKKB+aIczEYzZdsBKqAslDVF1G03plj2sx5s1zwd/Bm/tciDTF3CcMzzgB/QCCOVN6NpA6JX1WWFuhXG3wYPC82TDBMJV66emSVesPXML98uPrYTYwykAkijorZAuIPHKlwTqAuCTAdYzbxoWAHFe4PbmfEVjk5IPIugC0bAaiGpHyGIV6i3cwIizkPRKpxDT+4e+KdKhOj3iKuOgDWHmGz62Q1Yu8BoKd/lHC0luvqNut7QfWsLVwmybM5GcDid+biTdkm6MMABRBdFJ7juJoQQryB2/WkpRaTCnxSOElZKuWCpwJqfjKyykC6niytCKXb1LEK5nzzhgw9PYj/VTjQ0VjO0gsmYJYx8kwrUQW6AdcoAA00KpVxopOdEbbtx9FVCbSIUgisSzHnZ9f+qNAy5QeylF555iJFfJNU99vkiv/cT+dlZkVG9z8D5zz+xcPFwF0EAwI0psVAP1zWANpI4PGv4jPzsai0QzTDhpjaxQ4pWQLX1V//0q2pHpeWlNZ37qcEJsdAXRPS29S5Om9PJ/uhUgY33nlj74K+nqRUu1Gc+JFKWjgySr1sJ26+iWaDcnTlLsSw6LU3erzlyrd8HHjRmotO8lwErbsfkjLafnkouR1V2YtD5bVvwVwQnw2AThwvX/94F0xl1MVo9NYoobbPKR5JwhZvArg1f8fVVj2zaEbDdbjV+A8kuECUnDsOjvLb4LSUSgXZeKwDijh+EPsogiU3VZwy+x8cfChilrVV20wRnZrizw9DyljQ0k7lLb0evaZkVkrX5aDXa1s8IY1HbvJJDnCa7FJl96f9jF0EFTE8BJUInSEvRIYAc/p5vDoUjvkzWZWqQj++S3W0SfebzH0CoqYdh0vC6g59ARs7WafcI+kiXkgt3UT9A5RpDHAz/p7Oe4pkAho9rtt5rmV9BKJkaxdsi/BxoIdVxQqdZ7Aaof4fEUFtg6ntUZwzrPVA0MpGOgVUG4Nqms9+yMHgb1eKL14kxYj0wTbeKKuwoUO7NNxXun3C6Avlup2yUU9AYGPFWnlfs5nYj9YiyYWJ7Se6Xmu/KBnY3pSVui450eFNMytu/2g8iF8bPHF4dRQCA0hJhp2UCTKspWYSWi2E9v0rVHE7FKjRv65iOXdEz9rJj0zdpJvTIASiqr4MrbcDMKh0fRnFDpViqIRPk8fjyn6BYOX0/5B4AU987mNaoW/DqUy1hxmPWNB+//kixelB6Wloy0iMjrMH6pynfgxiK0UPeKh3IeHzvpH0MagENqTYSyI+tjbAFpb02cBAdntDsV4cyqlue2h9ggy6VzqS/IjV9mJI4nZHWV6IzKIy7ub2IjXdG7U//YRYafbRUT0tlyi/8tEq+sB0JdXZgmtju0gGrSoZcY5hWQ4uUew9HXn0tU9dojWJYxYbQajkGPgrNuVDbbYfG4FCVq7Zs0eBM97IksXhU6W+g6MrV1/LC1ax0LMLmN6wXBMDYmjApzyTXubhjLHxfoIq473UDmqXMKs7nONdylobNTlikXpszih4TAQczR04wTVNN5dHxHh+1Dk8sfgNnoefXzLKCOnfAJNWXNuZZimugt0q5MKbGk6DtfeNA/79BP0OtY+MslvHfwsYpnxXd+kgiGvB8M0tEGSaBoVCZC1+HUkiNbBIaeriLF3RAgcwmfuZRkhuzDEzhO4XqVxbxbw6IImy5vtPQ4v9fiH+/gfZOLo3ESwvYb0zFoTzP2feqp5ODZS3oR1NxfwXdQEN1zEbtVTwl/+ybY4ubUdOXu7SReSYNLIvc/Nc0FDI2qKjfZ2WsyL4/3MNXqjSBgU5GOMJ+JOPbuK8JnlLBnj3U03VQOsBW30bti9RviA6fexA/mGvncgu6+2vEM0vX/xIT+ImzwdrIyPdlqNpS9FFcUXZmkm+kxdYcmX8n/orhAi3ebxbdkf1aRLJIVd8eh6i5ias5l0d/EEPWYVUFNKT39yffSS52Sq1TVaj+mjPaDNPkWNIpuegRBsAEDO+bafId9VyosbLoOoLDdobwAmQHm226vYbblAq4p7a8D9sd1OviVvxO582e//ntlO+8Mp1E/hrdJjxcew250nUs2O0CFbRvTmQCBPKjVkW8al7psBgJcKPwya6/jjAc3A0UtSxK7WVVKseZDM6/Ufr5H5JU4qrXi4o3mBgShMnTAPLBz+cCNvV1x0Yw9AQjqQxQ6Fr6Y0mtSBx9Ed8e37OMMQZurWeG4zQpfoCIYpSNrscpXQXlUiFxDQUKhJmqhYFz1YlF9rdSpyjIXqQusNhVFywX2lN/TyeaDamOxHTrXj8RF9bzn4/zNyg+1IhXhwyUO0v2fGUmtqgNBHF8h1d7qmCjfAfbBxwuEtWdQ6rfsiJUa6ar6lQ4pW9658o3/sT2s7k7Z9W64ol7vpEc7BWEZC6bxOqCtC4cnj9VKBfNwwmhA7mXdR3oZT+Ng/yH40UTAtEAdYUdEt+GOQwCC1H4kTQkMH5y5FwDSQ9A2ugb1YbIxyjGZhgQurObVAIML1TA/nbQ9hkiNyLmBh8bqJPdIuE/9euSycxOPeqoKbIWWWjlEED+/ySCA7ouShuJJ8VBusmh1zFyqbwaMKjKPE7CcoEYyB0OLV+VIxwxJIbBwDNGhI9tn4ZeCDEmnfFNzRMXZh3/oXAswlFHdvu3vfbqwiV3w712V9g62HKPHrvXzfRe0jbqk99lXCeC0EESG19n0aaqN5IkaINF4bgHj45ppiGxhN4chJXNDj2B3spX24tmUQ5ufWH4hHB9oTLOeWTSMam4NBB5nfKk8idmD+YP2hCRKEnxXkQunXNb7ewOy72e4LH75cHLph4qwHMJ9ty5l4xHN8dm0do1mhbojhzHO1k182av6trDLkcVAUpk0nYTMeY1+gQaK+IPxc+iaHaPcvrrlU0laa6pxOlHkXTezDLAI/RyklaKkPDatkF2utBoQlV5IKcPX96E5kZCiy8BKUMP90Js8TXt+76zLqG/louYAHP+P4eEZIin53MmCsqzd1KHn/ZfT400SIIVRgHliS7fSAqrT9B+QI/Ls1NBBU7ntXTrjT9fugL8rAxVInRo8+V1Mg5l/69QtrOT/VbZbSIqC+byW5z25BNkih7vBZ1UCSnPwud+bcmiu7iyYpMSUif2HcOirvxPh12+ZaFtuM5xqXBXqrT0S2nLV1iL8SGM4hmJwx3vUPK0SOemcAXiHUR96AJl5yJfbGU0yi5zvkacgLDjZJ+nt8Q8vPVOTaQFuY6ZpG7rd4x4GW4JX8mfgm4cZ4HWvprUsPtLKcojnP0I/hCUDnMGUoYoF2tEjodLgdbQCUWpfuPnV7v+gepC/5TlAmhNwq2/BHcx3VzfJMmcZ0JiSlDs6tp1VPypVxvy1bWltyLWT9SaeH658qRpLmMshUxSKGBvUvRVDcwpZdnR7yg7VpOl3nOiuheZxFlev+ZCHlXazh8gtgBY1pL6CkjCSo7eCFnRHnIJ3HqO9sWfXTE69ryQF/AC16OKgKAjhyrvqv2ybmt2MaNmLRuBfkBoiDHClh7dTRDYguJJZMCDCJCu3vZDeDcoQxqPitbFcE18FUrevXVHIuYxVT/ZTk+UCuwTTfhWy34rX83kXNsD05ToixGmvjKWoP0zcjvlcEZETRoEepBvepNWAjwzDCJpoUYwuUhiFR5zo1wfaKd5dVpa/CPi0rG5uZKDFvqLarHSaUJp1HtNfBUiJ3Axx1yaFAdXdch+v4/ruQKbnN/7kM/gQlAbHIsfj1yeB1BezKxGU+R47W+ss7oQ5l5a3P6MYAswCwmTc5Cmi1ocmShaLuMVpRFe3hojdvWij7Fp65BW37FFpUywvTKpcfomIPVsBYTcsz8V3bx9QogJAKzd9Vy4idZNUQCW8n+pfIDRcK8WLXQetw2NHzRF94eDhBt9kmrNGV7vsC7gfH+xI8fzdrKwpiwYzRtrtdw8GH2uOEsM5UY0rR/sxcgv6u/RR6FJlvSKwC7XulARKKx9+yaojID2JQZEs+KPAF8ow8ys8ubxA8rgaCjcdtG1zynG8fPUTs+wKExPiTrBY88xNurbtIh8xMesztlDkLoQz0Tn25go1qfm/Ly3xGwfMX3+5PepfWxRHhR8kum0+RFx+63gmOEJnM6VlPOupRnKMqt/dcGW+ovqAw3EwEAf8R91LhbvZQ/hvUpMDRliz62yDJoi00+90tz02Zq9AhJ00NSfEk60IaRlaYumlBZz+l0rZZyWcUaqCbFwK1XDyTsc2r7CeCaIFicbex3R6KBIReb3beaIIQ6nTSJoPQqZXhDW8xsVRAM6HohBeT28mTl2F9JZDn2w6k6kdfG52iOOAU2nEHXJKHeR1C0Z2wPJ97k7EGMxsgal76UKqUZIElQXucDEP8Rc3NDNJsAAGXBk87pYlIAZZCmnh2U+HHL5Jmtdpy8zaYazzjvxM4MsQ04QrWLutLK2fOZvuS1oLAkq9cPqjZ5jShB9RVUSsAx0pheRf3Ht3kIjsuWk9kikAOUMk3pdFm0a0+CL2xagmHNIn5HQrQovtwZJIjajjz0Sc3M6jBt1xlHCI8vyNTdfBKP9tXGQe1trCoPjOuEQcwky50ateVoqRDz9nZm2yGCLR70KbiXIsisfSPJuappPHCQ9n1v5AKGOPh6xnmwZLZiStlpEw6KpjzrKvHctzPNu8mbIBnkrcOY/5B6A9JeIjhvjPr45jzgcQxyh/UJn8zGZJum8JHW6NcmBxKAATuhG5TuhOBUW9ooEZPRODkt4kyWE7C7CKMAPXrlkO5ICZ1xS/tokdCzFKzfZp2W2mnwAbNrmMbRxY2bYVNDjUiSvUuVxQS5Mkl3z2y5BmFsa/FVpXOFlak/yUs1pO2sfASW+rVX3DgJ27r2vB4cElXsjnTC9jRvOUPQtLLJZ24lzknN/gdm0u96MIcHkp4llOBZgZQB9KNbJ/rg7MAJg0R7wzXmX2x7yIYax3ccSzD8Rcns1bmTgptsyngiADK53QkzF/1VlVuVe7kj1ByEgTRQvCrE8mApnOHKVGtGAP99wEMZylwiY9Vs48nt0dLXlIHAqt6JQC2Ck1yTieLW8ug1jgx57DE6ifgkR2+Ifw/SUFNv7gsnuEfvavCe8a/lBOkfyKKF0l6E1yKakbZxBU1/lqSp/YgvZtQZHizHv1tg8ff8Rcsr+niYVMFtd0rWJn013Pn0gz26YqAkIISEMxPRWBa3Qc8fuBWyBjfzHjChh0GTfFqoUsyjjsWIaMuuDJ6ZMT9MKiT4N25RntdoYWr/RKd4We1sXgUf/vYmmKtmDekdoSGmpbxo4zQysG9QIANEi3DPCFdP1kcxRLdYyxVKDTvaWk9n3lDpw6BX1HUmjoLSdxbDvQrGl3QD0tOlxqproGNcRjoZElGWi77qoL4lRQnnwYmFOjiGCnEh5+wb9rjUH09DPn3VjxNWecXxSCHpz6e4SlezuiXvN1PDK2SK1RMP4fEoGhxf6gjoU11Pu6yrOTaSaIJ0pEDXyXbn42pBdOOUIq+LlWqMrziTRpNBwsFBkqdLfYKIC7B68CC6h5gEa2SdiRE4/nLOOquHWQslwJcoDuz5mzzze9fZlCw53uYT5EWPwBDyG8bzMDxjSLMvt6+6QIE5W4/yXDsKxIj9Z2qhVrIkmzw0ltb0iRPeHB0TJRHt5Vn7gFITm4WQ+1KqX0dBteCRjFZv9MZuPQ7iZxMQ+LTvarXBauSQryoqfnOdZtQcU57CHnjT7p5Ob0zzFiaDNz1KOYWuZp9w98S0vzKpcCUs5bjkJRqixTLYm2GZHOY5uApTMjRlAYLNjAbYpm4MmUaFqAtI/K7XPqizDxiSleSNAY3YYRXUH6k6cqgkzbrIksST0gVQYUvdzAx5ujRq4g7Fnss9FVNUZd61qGHsNS7xdXRU9ntbEAfgFAutyWe2KafJcw7gms+lgyfbDLzrII/A4MCbL0zTCSMKPFea9SFcp85Pjo+ijbzXYENsbQpQP0wVRV9u5VrhMrYj9KFyjHpzcn/9fWxxp/3LjFmpmzkH3wMOlZ9lVOUyHQRVbBF3/ZVnY50HJp05o05iZ6eiu/tZ78oOnozYexErTxx8CofBotIEJdWU5jwlN8sxlvzblDREKYSxR9yEYUyICVTdoTi3cgfx4KTp50cNkSDeG/y9W9vdvMmm//i5at7xTydGWdfmYzrpTqw8Pwacb4SLHM+wwKU80yJXIpgfSJI7T2kSLelUCfDWWss9XcSL5K2KjpM55QDe71oDXMSMfxF6pQ8Mjw101huYlXkyfyI9ebDD1XkxYaf7NUoOuV6jRDMny3ZNJbKKxOcyY+h/nJYeKIzDAuLiYBfBLTEHp5Zui4mIKp6hwPb2coQCRBSoHo9pjuUpNVTu1YKRYOYl23v784Bbue6H4S3q2ngMatcbhDSSkvfCYhJ8e6i4rQVhaFO5JD3g7/cwEUL+NKB/2SOOaNRVUH5URZS9eA+mYm8h8bcMzyMQ2QnawlJKE5yqBczjILoy0kYi6RbRMSXYXUsVcznMQ6oF0gMGMqkTMLJ47w+hJRdqHxP7r5RFX69fnITGuMpU9cLNNREK8TyIjp+ucVwUCnYHfYRp1fL5uoRZl0ZqU2OleAOUDltXEZ+mDGBwr3gMjznQF1IZ+5RsrJAWyLLFkCFOhtVHWBplDOiVuO1EL0jCwsnC/M9P/Zy+rU92ZyEGu97HgGKN6C9iNcz85kO/XD4xMxx+vcMnt1+fM88+OelA6n5iOtm7Albwaif+XZIc+f2vILZpsH9Er7S0MxTACZyZWngJ5n98fcrrY0drUKoKDWEY/tcPJXNPen8RxIP0pSvlj3MoH7AJM7dujcFGzSUTrQbUQt0xtXF+1B2NZA+pT0j26GKpm/OmYilHli92qDMKsjAscettorpyUmzDa091fbneg7HDU2pyY1l3+d9VFMsNuypmyjQhTLD3bjbNV8OU7vzgfQuE/5JkANwS0wzIGTSfZvIzsrD2P3Qfq7vLmEfJf3S2F5IWpCcMFOgqHBoDRUK41kHGdUNFl+896HlyD95zhR8BAX9Pxf4JQKL6IU97B+XDIJqXeHTHjasuFX6s3XX1SWbR7qOql9qm+DvzvLMvC9NSqYCr7ZvE4olUMKl95ewpyN3zEqaUws/PYWsHRM0GLbvOjCYqrkH2PEVYpQgPJ3Sw+wR4rGQu5Pxn1XqNkXjDjkOo1qZBM27tG9tvfhS/nFefSWhJ38mLuaouREP/QjhxsbScOStPIhrwZS6rWvhwiPUgYTqRxfe3QDo2E1r4zfEWqCnmpcs5Y9/RYvONyLyYXE+yUjJIMzgjTzCfBHsLrrjkMHhFdDCZ9/U9OZ/5Ih22zw/wGo+AKXe+GqxZt+Zv4hrdP+vHxHH5h+2ChkR3KYeMTdvPJyEwBVjlych4Sdf9XzmcWacQurNBrkUJRK0bCCHUWNtPF0i9ctb6PPgKBHXECUBUvsFFBF3OK2g82vv4iEnyqG3nSXv+Lti4Fgn81esrABvADGo8sKmkj+SdUu8lhHW8aehmvLN54GNss90dUb+xpaRMd/5D8/kwI0qRSxDdCbG02Pg+JJXJGs+TVJLV7+K5m6M8EAHTc9fljf8wKGJlm29qHYZ2a+IgMyj1+6A55FTfc8Cg5nu2tleESyXjjEZlAQj/uYRj9mvp3MtnerQiF6y9DzGkii5lUQBZ82iirlQ5O2QENLxIRj0W8XZYIJzM1Fw1cv4DDDo0zPfhE3uMtnuRovtSJ+rInEYIAKftDoZ+cd4qXMar4GgvvCT7K+QfqcSpCI1jJL339xR2R2vP0cFz0y+LaZ/BkHu7DNmZfMfeVhvLHE2cvHnXr81WuCBHjHhsnl6XYJNhMBgxTs0bi7fWaUvojZEzeROCAOzOKWmrXRvSlicewVr1nC6s6LkQqa7Uej1osCDiyFf1m6JPXKQfDat8HpfLjYHrmEj0SK0pcriagbm6QsetObBcC+K21usm7fFEuaMA2ad+5X/ji2jMcIWKGm8tDkLS6UraigI77imfQsXUtIqzFvIw9TiAXCK4EzyiDGLDt8885etu4mbdksMZsWA5UrmUzbiBSH3DmNRe4ou5johnerqhO2d1v4D8zFq6aRuuiNW3uETrtH2My4iie72A8uRXeMbnlFxNwuNQkEgpM4rSJnq/ocpjBMxkYUNJwAWtpSASBOqCEk3ouzUSQDJEPaDygda6hNvg97yl6YjdN6TdvZuS+WQ5cIoD8MI2vvtlTzv0sZYfOw6aQfZ+BuapPXrQ4/TUcfcwphlGQKracM8BcghC7aqZzoTd2O5+nzClhNjpEpX9VIJymt6a6DgAmQTGNCC4LRa5OQiOIMsgB/eALD0J9FJve0CM4OGh4FhvijJ9K90HpubrDLUMOHbfRXXngsl+jd+gNAP1/EmsHJdFfH6vGKrYJOURnrY+boWYUEkzFzWxHw38tSADb3u+laBjuw0yCv5hLmtC176OBqO8+kbYEgTZDNmlKwAKwEsaukuL9w4syEItEs5T6a/dJUBEdZbbzMYPGFEIF/eWgqPI7ydj8moAwVZ00ys2uDa+eZ6vbRQBM/aKdl5Gw1pr0BIytd3Cl/dqUJFX4zcLtt9NTvusKBzBWTfcvnzBIDWPVXVQQWhHRFGR6GFAYUp1ClBK3qSgsRD1JKATMV3XPX5i5mq3caJWdorfIocpO9jbznAtjeQ2ZgCKKQmaFGyZ6jYC6PyLztJEyToGnhqoLlh7HEiSQbrqc415nQKXeTZFDXjhBbpjhE3GAw7TbzX+58rbRgi0HASax77H9XZ/gwv3TlsyUSeMZezybur7EtGKntklqv4wua5lzALNNUFOAlEJEdc1UQYcmTMFxZzjZQIEBfftkTDJurQ2QMbo67GLK0GHmljA8/75N30VZzEPLZ50gUwGwKqnSBaqZ+6zmzXVcKCC9uzkmD1XCLOk/ASASUQEB6Zv1oAa2Uu1wbwNhFLTEKOtOSeUqt58iR1QQR25QwfULG/cnhfvbbETeoV3Y5e7TM6i31pKTyG38WlUjt89buZmzRMb+VgJdRRhgBTM3CL7cdrW0VDj0qH7U6wavFODTKLOPouky7D0BGk5diPXHh96+3CpV2dpSpbbABtJcyyk5Zjf641oz0lhF4COzNwbGehO9DimPSU8YXseumO0ro968Pv29oI/e5jBSPpSmybN9aTU2dEIqMMHRY+70FL/JkwyrnDNPC7fZO87XUB7RqZTVUmOMaDSTtKzt5yjfx5WwqncoTc1gWeGdH2EBp0k1h5sMnds/+0S6wC3jE4g8OoebJn1XgIq06Hj1s1H7goADocb/Xj5TjHdko/gEC7FMSm6ATqnwhMWJAdgrptGmSg4fah4RcYG3azlVgJtZA6xhbj4WfudsXxSmJno6JnMvkOEgNmffz18PPDmvXMyHx1AGuuXOqjTtwfOVF23O4JNFy0LkF92/IMknmL+LIXJvhEadZAGCtKlmiADeoopj6dVI4uwbDOYB1rJsJTFkBF6Qi3P0A60QaROWUSqC8mPPO0Dmzzvr3FVtx4KAsB1+KH0p/0rRcETrTSEJfdqABOGjacQwN5Wtczz0XH75pU61ylJ7mjvE4uJudOJ0JZeAWMTrdZLAvR4a9xz5N+5Vz+RhdnXE+QieFiJolXkYurobogygQvdLiDeVqaKK5UGv4da8/FVuu7MOKSZ6K/bSM46E/G3PfHSmMl6cljCBSYlpPHSQ9SRR2BL30gdB7M+S0MrjSrWH8+1IiRiEKFngm52C82nINmmS19D3pBCajeUSG6BdOJHngKHSxpd52XAJUZDOXZvl3voF1cPZsnSPMB1mW0tRYqe0tGcxCLrGjeU8oym8Pwy1gerbnU+yYvA6UphhaFEBVWLFTm6PCXh31q0Fgmsejle5AoQNHzIz8YV9/XYvIrlPWm8bOiIci5iIhzH1vMxtl9jlbKbnMnhR5vluVmZChPwGWwZwB2CiXmqW7UGZowvZyFKYIyPY295fX5rWVyYTa+l3u36QUWad2aho73VZLv7SqsVGqkQZgO5pHLfeKibDGlp3NZhrjjeUEatNTtywL9/w2a9c7EMFe2FwbASf9RIr3kbsNF5QKCP2JewmrJITZAjl13WdFpAjTlm8MeZexPlfsm5I1DIusw3s/P+YLKBqwG6CTQpnbSVZP6+Z9o+cRyRUZXWjFyAREWpQol//Zy227WFsRFIHgciezstZe1Unm/KrM1WUpOgRrY6+hlDtpe99tEq6kMlE/Q3ayJAFHqrMTTGhN2LGztT//C2i7eR9RT2pF14+1qZcnaWz8WjBnFSyEu1oLgds5Wjxy244Wg/eERg9YIzTxQX/PM2y9ME4o6GNx58TPUpOBxQ77UPNa99dZibDuq4eA7lvEqJaMYmyFzIjyBvUO3opVjaPCqgdu6ws0woiJLz7QU//DHGuqJy8gzgeqypkrwxWNyIHg84DftVfijWMtOvazK7WCGcRJWULv4iGg7OXW0lvuBZg93J6lpTFlfSodwtBscZom8DphlOJciMIfRkiSxpmsIK8puYpsH5m/qIsQiB8kVgVxbHJ/DPWIka0zD/xZtRT4uWjiUGqY3KLcB29nZbhc0vGxmjTqGazhusAE8plltfGKArl+/WNv3qEw+o6Fn3s6en1r4tXeC4XoGkHW//o0R+5Fcy2fkAs22maU/GFZy1ZWlI6f3WObRQmluzm92v4+F6n+M9HaFWtqW2aXm/BTLPPyyLLdJMBBfccRyQzNQRoL2242l65gaFbHIHQtJPI3qPQOs8BqbSTLO+npH4E1dECEbQKTstAA/2VkEP1q33B3gKBGuiriiF3qpz9+kDf59giSYjsFv7ZAitYnnQauagMjLzdDPNGheUGgCHxd0IFgc8C89qwoqhIJGFW6vVhvVhiVlw2fcmrGJijbOjPi3Pq48ODmxXbO0QWXhoZ3XdLJM1f9mlHTE8lquHT1Ce6dZjQqviBzyZ8ohlWnMDhYESkYMbUC2YuaYWZWc87WOGUuyGCHG24gZugJ2RPze60oZRQmA/yQjRnDmbdmGAi4xQTeDLCV7j6DSSSFE5Ak3KXA3Q1gyoFf92c2aSK09O5YbXHv7HVdw74watUYjAchSipFBg3j0JK41RTiZSc3Az7DGJUbt9KCibFFpi5g028oz3NGvq+cx1BoiUdT9rwYw36dfJphiOTSkZyJzwzLCUuJLLhIGET7ECRBuaXmeF2LTER5Yb+UCTFPcXpYReQ4ACbcYiWMAIGmPDDa+sRLCYLtaR6SZ72fM31ovcR+xRQqSmeTCxDoi8jbmsQJxWVMroFn/GBnOWZYs0gGp9l+QdoigJUsQXNBZbmA7tsjuZJga+hk72gzgMzIe2MyuPO8jTzpTL5cGBK5J1cPMlITG8hiSYTeusMU4d+UlSsnw1ckRg2sw4vebuCr8iBqyvADVhmOv6r5mWEVFq/Ths2kIUtt8YPDlnohP2m6DAeJlvD16MnwTNc9AECp4gW9/s8v9Sc+gwegH8m+C07dHuJ8eAt/BAUAHwRetALTEn77N0U+BqlTzpePXOLVGP71MwNqyFwqUx5g7K/3c7kPSJoT7362MKKRlLLMjH2LiqFSLSXELdZ1nEEGIYNwwvGFrINeWUiKfm5A6pCZ1X+OP4zYMNGuGdmuYGwT9DQAiEbxnYDMxv0r+nQL+Z3TtU3OEQG1luFPBSW2tm87guoVZTFwdBNGrzL5gfm7eJIPisk9pe2unMt1khIbUczLSUAJZ1ZZBowgXXGu1H3gZbADqZFkX/Ce7wyC7yZ0V604z29Xc+WTLS8h2JkKsIjYS1mTW8yxMndQFZQmTCDmMh079Vs2m8Jefni4dNt9MkHYHv9gkV9vvjLpvdElPId7l+aTZuUarDAxbwYeV0mxsmNlVNGro2NwsH+hC6SmcdFWhUWwuCMVjEWRZbjfo3grIP2p6OBShInvUdv63FqljxrCLAVHpj2w8fuexgB3MN24qSkO21L+tYjB4eO4lQ3J/XTtlW4LpkasQkL50fgJUoeXAo2UVXtMxcmOGjWUsJMYECf0QC/PwCnF3qErbTzubYmW4424bc5K7EbaeYR6x8CcPyDps9YEbWAi5/HZFbTJiP/8QG//vzmqo8isRLCSEqBohvq6/8rX4CMrrX9cgHpKiqjKG2qdFnERgJYZeTZPAbLjiwFDRJ9Xpe6LSO13GKS8ufVdPOtd4w5nUOdGXvcc07tclOgJrJMFzcO3wFbMH1185fmWqyDsaLgWcw+1bILtymyzI6VSKpFYb0llCFnyPOuqqPyZ2GWd6gwhCU5hpykYZXX9IvEIcPYSzGZRcRX2/9okBPPk+lqBlSobXTmGrsJVDkBxPd+VjzCXNymepovqODRIpsgvZUGoqq/jlt3/a/J0ZfpaneMBKP2LZxrE0+DdOy//1bJ+7TmymAaDeBYZRkjLixJMHM+vtTvajb5iblI++zZXG3Pny2Pkqp59QkMKriKMaColPbgXBfrd1Getums/OF5nNKfh+FQzFEOLa8mLSucvqELGcIAUnFwZUyl9j8bDyYq4noyR78ExC2GvUzZIXrRMmphHlICuMJrZP7GVTMHEu590d4ufF+1Bk/XPjKJchazZ5XDMDUaaJzE4Cj/LDE/lNI0khD+C35N/YT6z1r3xXxZjLXMAAi9fTKbTQoyT83afOnW68AQzcSzjWg5kagIt6SG+hdgrVLz4ckLdkzfTdDm6CzSjB8o3KmhhZQpwWpsjTQ4C2a+1gyZjXL+UHBxyu+QXSGV1TzqBPv7SofSC49OKk66QYN9xkJv7j3NJL3fRhI6QBADB3/f1y4XQbJmbVFKAzUN9MUYM21TVdfZscBJifKjEIGOYJDfXmCkw2aYRxjkg5TxK4XUWVG2TFU2BpJFZMoDSimOU4cXaQKuCkQ7RtGwQRildFuImSNeyRuF9VXdoZ/Pa+XcegRLCpXa9obE32hVX+yF6QVVehcsm29TeQQO3IJrrHGcyAowNuKYApLOpoGxtgF1ar3O013J2nQU3bHCkD19q9/ifyfZe6p8T4YxA6BUZeovims8gPbreRtP0AwT7DHIhmhUDL6HfSj3gfg4+rMRGQYvKe4hdewdTSdgoglXf8VPnk6Lb3XHvqJ2ODy46XUFkdjmjqXGOTeKtFWfolRHPYG2kvI0bj1a04yCl7zISkVOksohIsU3+Kx3ZQ+KEqQqIgaRwYv7ZgeNj2ZMX9ZH/La9regTAMs0L3SqsBTVAUDQ0oxkybnu1jPNu1m5nzTvS1Da67Ern7u8IpoYu2sK/bulke+R5jJPTRBYg3CexN95X4GQgzuPTsLeebSQWmCA7DWbQIhoLWy0jpFlXHohsmM243Y/UfNu0zkmijaVUQytv5HqW1ldCQ4F59vnmyywPaMW3qK8eZZg3aQ3Zc/Z0KzIeLeC8nrIW7oFpVAgPpGg16tw0eHb+/S7Po+m00tzIUAc5p2lZYuUPOA3/8GCC1v30hWrLyT/jfpBXi6bxy4FFkUCPh1rLTJOHufY0ksKeFwYa04ymsmW/8FbHCY5/TcjcIz0KFRRh4cDTJkQdof+Pb0rqWm3iMUeSlP6efVPdL95lxiCNKnqrD5P5NO7fwxkcEp3nes2UCOww5BpiGjo51N/k3CJ8CIiDdmafnO0VpXZX13mLIAj1bzecHmRPNJEUyKiszx8nuAZHj7RR1caWnwxe5xj8MAWlxENcn8QGxna5FR0+wHYrbRxwTGjJ3wTQdXMvvdz1jfwC5914NgAiXQ+M6IEGQXxSQHmpJRmrb5z0i82qESh3Wn4KFM6R2mVllfWL+65DEuvR1d1O0+dlgxkPoEoP8WSLtpf/CMhs5mjwELpljIQ9jpzQNFcH7qTv43+T4uInphFp3z3KQsQ65pf5RvaePEllkxfUFv3rq6csSWDJzqU4ihKgiPOmE1l+3mByhNP5k7lEMTgPv2CYw1nZGvZEeTnB9KLgXjqUW+QeXdcH3BqwjnRaRqgFrmGv+kvxhWEitWDyDiP7WZAwlXEmfPB9X29t8gM8CR6JPiSSb/mxBYElO0e6ExuYUnBOwlkMLrIaJ2QwmcA2O15/4LQ/TmVx+1nfwj0dhDPEbwqLmzqaz2hIdtCtECtAVNuCy9awZGt++64eoXtOjNSM7KNvZ904kvTHeqqdOrOAoMCtYKa4Bs04cQwEaBx88UUK3UrkIUZvorbMqugiq9kXTRxzyE8V98sVS7/EzhTIm7P4lEL2hIQ63PNrdNnUL6Z1XVt5XBduxKT704ms22iiserMTOcJtV8uEU2Mb0Tcan4AAR+fKnmOgu5QDXAOmWArKjwRSGBq8rNu1HG6MDSEko+k4qdqy8tYyothvo3opnuIB2YBWOUYbCEQl+YnyLvfXRTVhvuZm4tvQbJZbEgex5zbaMLfeblR6JeidG1JzBfGBX/U49mA5Ni0/MbWbi+TV0Q81TAalrAFfMLMSXkBdgD6kp6Y/GJh+iijlV7rAqxTguxywQ5JMciA/NssJ91gZ4Rbh+dL+gYkQzH+Un6PsMBFHyF8ko9ZD7nsMobBgWsIpqO88UmK+KykTreIPQJpgU2eGp1139KmQGshomk8kqcpMyDU1Qb6MTpW2myCZkiNUXJNTnozKyjhBENeje4JYpjdYFWE1qNf7qIEjjq4sFeaVu6Rzp4L+42YGNeQWD+be61t7ALmGnQ69F5hj2AmUONU+cy7C8syE1ump2hWvBkgLYgqEK9JzRNCEfmqKmPz6XOk5GI0aNWgptb1mmyjq3JR/0l6GGVcpM8z5BeBGkT6+Z/YQ7avGwxitVUZjJLpaKIHblgffRGRcrTIyuEo+YWhdeT3XvO6O+67tSMHkciYJYdNdgQGvjV13bikdFFZN3KpfBMoSr7TKZB+2Y7lc3Ysk6ZBio8eB/Xoj9xE1ViQWPftkjwhNLG5n3OWkfPgvVgVnoyohaPk9ZwYUGkyk8AtdMwDEhacU1vv2SielS9JlVnr/d5pEHC7/ppcHN5PP/i2U/pdLC6UHlRvMBdQmDbl9oOEqCV9ML2IOf7YRRO/doniS5yv7LmVGhF83ks/QUcb5pC6jwN/DFBs24JWO9Kv4POOJJSu87yOtF/h9Z3cxBiPMDcuAvclHW20feIhKGRhMsy6ijQGIq7Pm26ZjZA+1lcdPIB54yka7o3eZm33kNzqTKzLrxzXBCPeIeXFGnCz62mo4fbEn/tkc4D2vSCLaZrROX3jTVPT+bQgG2W62jbcYwhGosoFUAV5cvhtXtOMY5P0OyCvBRS8Abb6swvANFZIziSUFOcj1OPHF5pmdOij71ExdIRsleoF2R5KbFLpwOrUSMg+hWokJFvn0Va/vwLMeK/ua5+/UffVZQRAwJ5pGIW4FEuMqi3W0g0SHnuiyEKXHN8PLhCt7OBAbjlLR+PFsP7C4GMUPZ2RJArNoDQkfOh0KGq8SFREvQ49CBXomLqb690rDExKPLCQJwen0F+Sks+HR1ccZdAs0YJUBNJy7RCfPG3W3wgwjY4xieC8g8F9wyVJV6DgayqnLzyCvsR1YICAuJ6CB9aEq0X+wNkxY3z7IkNECb+iZksjAG1XStHm1QlbsoPvMPJHT0FV7Mhvednvw6eEe4+aTNP608BccQX+RmeUvaBIkz2Uv943q2gXigM8YVN1wwa3KbZvX25byOt/gU7992Z5Y7yJ2LEO+FAQAkGbOy49XQuzpAPSNwJlolM5QLrnCMtEPtBCqA4JB8BkPacUrDXWW51/QZXDJLFlGNO7jVfun7+FnQH/QKo4TGnPboaVYTBA7qDx4U7Ba6OhroKJUIHG/825R6iGRYXBSkIzbIFjilJkb5yKJYuyvkhaF5KTNMZVnxxHKoT0ypu+OwAUkmpFgqL3IsBU0CzEpo7WYKzqhVzKQdDBGz/1EQD7bF2hXg0wsm2HyT1ofxboxDJ28LGuRrnobivEs5f46GdInM1BUnl8nPAu7kvShVFPeVHJKE+LuwKHhse4Yi48m95Kx9FXDPNDXiDmrgvNUptZ5U4bw9lj3HL5JVeY4m19ytFuyLGk7NrlyNxiJrrklQxtNO56tJFZFFw5T7BO2wlE3ySYHgoevlQ3RBXR7Kdmd5ruDx32WRw3vJEa5wLsDbKakOBWGibsn55/f/EDKwTZZJTiUTP7gDZQMAokqEK+sofaQaD/FnJ1Ir7B0L/U/uyKJCQNsR/y8sGjWSvtohjskIRL6SdqVKkpdyxXcJlHcIaYrIqtFrqiEiM0u3n4qRds9g6haX4M7fzNt9NCeO7MycLDvVvlBTJiSFOrIy7t+nQy4ebF5DBQjq1wwSVpD/Zpom+Jk5rhUhzdCLDDgWw0jCVc1aQ6jtP+YcbEbHTBGSwJoYCkmvKSqsQ8GlMJD2Tu2VZwAy/p8zEMnnJVI0DE0mhR2Mb5uznSEIFVLXR2otQgo4gr/YtmQNKnC5q3SDpPt3lkQ3inpOsU+Mx2R8pDw/jhHC9+2jU4SYvU9WLoywt9CpbyYmB326hNP+ZpIqXrD27Fc5lLNHk5fyR8YfGUzY/UpTMObL02fy0yOlH0QQqPx5SZDRpicEhfdKFcWZCHnHaTd56EQNQp2HocaC8B0sMPhjQMQ6eOvwMcuWQ8om+krxz4CJSLTDMjxZ7td3SSOHTyeRm8lOnulVGYy2+ZJTjz4/XgLMpvprBW6oig8jPgzJ3V7kqWM5GHf/SB3NapagKBco+nAf4HamVXDzLvIyndLhyAHb/fL9bF+SsXJ/wKl3anMaZ0Qpx3qWQ1CbTx12ygsV0TxV0EuNdxljkpSJLGpkLHYfofppYOgxZcv8YDaEshRqJrZU+ovzTQy9wMH/SyQEYObxP5NlQm6bFMLumPY+v+B3XEIa88hCuJE80EBdF5GrhiKsfMAOwU9vnB2F30RsYTg5jqomnlEFWHyM+aFcBpb1AJ86G8EIlkkydr7F0YY72Homo7vBBMcuQtyMcNm9PdERSAD8JjYW6tuRfxSHQbH38YwyqTYGlH88lsJ0aZdrg1wuXW/6DI1d5RKphspy24CRvfr5iSfwrcj+EG8qQhIvSGgGAdv0bxja4CWzwWbq9LSlmCY5vBUZmi6gDhHCtS26b9xJIh+2rKUscg47X/EoVFYOfRTcB8ZPFF/WwZehTuEl10onpT4GYQlE0QhEP8Zh6OSz0Vkw02qciRUAzAAg6g4Ng0krlUZzaSNKUd2/bQZpB+ZKQDAGnVrOjqoxpTDWgNziw2M3M4peWPPizBv0JtcDKCt7aSoMuntJWcfyWmJGkNZQYY6gEvp7psi1oe29wNpqb579MxPJ0tssBoBlaDndWPkdLsdprBtGO+6SOmMCxjjtORj/rUBD2OrCKyCEXXuSB0GQvU9ZKUoCNT7d4vDtiarETwGXLEIdWS8EfXcDKrQi5YN2hFdJQ84L2XJTc4+GksbTpD0t4QG8fbrBzijDsvTI+q10NHQOPrpRKI9QQvavCqfauoNCF2ws9RvVwHelKSJ0PynOAo+bxRBET/KWeRFFXUEcCIWt0X2jQYZF5EN5PM42Gb7MX6aEoEGvvXlpiVPoroYm54FMdK0eWkuuv+/gMT/JvRgv89wY6QxLKcNQl7HauYa3CXb9SCGjEX2bhEYpXaeFDw/LHBMLUufblU3zfjdp5mX3d0XFFYVeNj/aZkoUTeGq0iNr1mUynYdVGQMxuborqNhP8ki3KhITXsDFVV59rGQVaI1zleMLXxYquolKw/6qYCYrxBbvUxLPy3YCq7PaDlnKwJ3Bo7zczcJfSzRpSS6hU3emA/X8DcwriH6wzvVlkDpDLGtjhNTCyggiOF7E3W6Ycl1J1CYjwPjdmwFuAt7j95IJU+2ebJSOupVZQMJvwxgLI9B0PksMSoDn+6LG9Ku0KOUxscQCnI/HXHXyHANmGK9Utqx7myQ7uFDS+Iiz2dPAe2qFZjvCApdwhsjlP4ciIJXiSfByDPDgaO7FSBUTcQ5IacAN/ND77Ev8u5Xw7a7CApQ36htQOIi+G2lEGnFNa80P/+nyx+8gf6O7rVOjjUDwyC5BjCOTmam8w3WDE8H/o6fMfm0x41CyEs/JJW1uaU0KkXcgplPvcTKy6maerviUTR16C3R+A2idpCOyGhPt84NluSKGXpYQJTSUHQMLYUEfD1pTlJnUjx7gDG7oiAou/4W63KQCoz7qFUD452bXUepPli2cidXrzYh3WOc8UyWD+HAxy4vkEnSZmtP2W7cwvJWe1CyhJwoXGMfeDQc1Q5QxumBRjtV6GZxNm6P3ORBRE68sMokYzhxmYD6iSnuI22lr4bClDNqQOIt7lLe1lMU8Cn4A5sK5XAKoDOaEPun+UjZ+JCLlF2EoixxFN+PLIInPkxJy84pjo2D3gaei1vfxknpA2V3Un1sVfRCqeffrw5sjnFsj11kYcnvADXn8t79AuAihaltMkg0JQVhzH2XsOQcMsU4dcqD/GufUJOb/mVc63SscZo32GMa+olk1ssR6nxdLUAJV4LghD9sr8gaazJvB9DmvxtZ6INxp0qXalJIuThGpb9rnGE5FPXHdHTWJu24Gdrp7ErQrr2X/7ES2OucMlN50WdhIWk47Wf6J+D0xScWIF9paGhGPU6Xtr/F+RWCaP8H3Ja0MdK8CUsXKOOHLlNFqkuBq+NXohBEPgYjB+JVVAECx64RQbJ4cBbTz+ZJKmNEH3AlKOwzBT6c+EWzdcNe7DDAlrM3NZKS2skLl3hXr70vt6RXSTt6d2IAaDV7hS/SenD9/S6iEH8oWEA08bTVy6yiGYgxlyoi3jQNZbMu4HABFwSLt4hN/8c1YXBkpvbw9o6D6iNbwkBB4rrrJliinui+hEsgiTV6u6C1iYYeacESFxFTlrV5Ir3V9MtT6QdoGGjJ4ziY6Q9GGUanE9bTy4ZrXM/b2ddPu0VrMShiwrksrGWhuIDTk1qGvhawYMW9wA+8XhCw44fkY8jsEbdO4czBKLvfq09jSjKqXMIIEgmUtCqKNEwqqmpBPb5ITTD8fgxWvOrDUMSfl6D8nv2myEA/tk9Lo8z9nlSgaDK1EEjbsoDYa/7E4AWMoUWD8KWPrN9T2b65HlRiz9ThNlt3nvnwYFUhymiRjxxQEY+sCHv550pipGlmnMQE1uySzQc/oM/siN3A6HufiR252ZVxv2o6mmD7EvhSZ6RMkkMFDuGSVJm68sADhycB9K03jwYhJl8klwVYktEgDrUq6zeSac2Z426pWWHjJLvh7WEr+jMxUzzydBW9x3x4m5EgNnFPu24ekHP1LFiL8oSxF8iqy5XxepHZLiO7Hm3o4LXtYM7GNwGilKqotmbM+ZGVNyEdWutasoYPsaL7Hcyxh1lzxi1IFSl20+RVD87hBIgud9yqmoo6Zol5aKETb9wExXDIs0nVYyIT8HOvmIsFFnHDys74GpeO+EPEyjUFVye/y2Pc0A66PlQj0/uK5jTvbiL68rkPKJ3kshelW/wWbnuVKOXA/R+c++JP/dsCE9+eeJqwnqLDZf+3DnH1OD1/exzGxSI7IVKHqbSusnk1qUm3EGQBRBYssbVmQeMnpRQ6+8rRFKasotFpz1lCnXg7l5PqE3wnzswIM6FgNFaMxqoCXmIIR0m3OqDXzZIH3yxtj3lVtabiSZBr7PovyrpKrZ/muMNR4/9vMqr+8PtSRIDE7sT9Ojx1N1KNb1wtWuvNDpnAAeV7boXlyxc3D1CodhjcvtJIbwKanIh5qdEgRO7+l9r3gQVZIzRqtXisRf5IAx66nPfEeyXoqEU9LZUsyUPRD1rddSyx0wQtOCnQsPeHVGdnXgbmnyTWtZZSh0E0P/rI0UyHEtudMJZQONwnkf6j/DNjl1ElMmwqotfZmgFeafRjhIYrhFnZjF/dyeLboKM2FnePACni+PvobcXei95NAXr74ksk2NQskp7aXy3odjjQwhWp7P+LoZ8HJltKVOxoiliafsUFlXCVUJgaBLYIH1xwssXzShkdxwWxAnHS/wOHCmnMEa1XjPsBnaVgILhTeofPShvSFTXYwV/XPcrVJdP48xorvLS8COzuDtWLMXkhEymyfL1illXZm0n/g4EfVXQj1Re+1yszI9CS/ldUKISXULjlLjBu/3tXJqhns26Y2huzln2q1lqXEgjnECogkeg42B4kLdBilFEFNPNIuYdNFuKWwqKTLIcgvyPuhUJIC/Hhtt7ShzzBaDV8DKuMlxBYaqboyyI3h1TFj+14uXi9G3MvHUqtYxrFCRqfTJ1EDtokosVK4e6guMeLowAKBO4wqmOOjdZri6dLUMCkRqimep2MgOR9AiiWVj8eMZS4VuxEjI8fU86nOlvXydNSMFaSd/szjPqJkse/ekGXbl5S8Fc56Tg2JUB7QbILJuYGtEburJsTgWmJ+lmuE5zEt2SuHf/+fIAZuWxUeZONinU+5SF37EGdW9zWfRR1JO5ENX/Qz9c9G3TvHGXJWMB5Ppf7bj/EqrkYTACliOEs0IaGMWUKW8uDu8Lgl1FxcmZ0lsGR0RlLNC3upXp1Cb96hdMTayaSFvykYuqOaf5R8AELf8cD+j3c1vsqrc8VCDZEWC7C9vArDdYVZ8t1pg6MrzjUVycmP0TzpqB2So+/azJ5gexUdFrOFkpUdpcaAdH25UaxVJbhLCmdz8bgqu4hEsVp8+flohj6s6VWr1PlaCRk/8hVRdIQ6GsovAqNa4d2hllXStqjySn6CQzBW/TLHOkmp+IBaX4qYceL919jid/XFa73RJtrHxnT5OxFgTOIY9od1NV0WSthof1IEu5NQ3GQCxCnK5/Zz+U0DYSuOHj4YhXLWkbeKG+tydTPRU91Uf3B5UmzL4Wy27ZQRAeB0Q27Gbd6OfdK1u5uJB58WDMnl/DlDT9QjTEOAPzaW3SSU+wQqZJkkV4pY0/FZcQ4R/CFlfvTpKxeHMWcmpg9osuykAzExl3w6aGdQOck0V0zX3ZR6E7lhTGKW2m6ePmXH8MOo2ZBcs/tbLYZCrcvshwBiTgdQDNhsmJXjSYfYJndsfz5gDVkmHGNQfqKM8h9eMHGe4bniOtSS15j4b6r/Xh4lMv3bYIoJt+nvuDCaSPCjBE9njDy/lBdw5i/pLFVEP+8slJIuMiKQxUb3Gvwv3Kln/Scut4QsMQXOTSM3R5myOgEGi95DP7lg5vt5+gWEB1W7wJB+3uwPAp43vc3wS/Hw8rz64zlcgvMNmBJZ7Srl9TYqhACYi4icNCAQ+TGM8mF8SfIsQY05Azs9+DwEnfRpYq2khdJJnpFZlSPOVsBUQfbNNicy7xtYfQcJXeY7RnTbG68K4Un54i9QH+yKrj6D5rwUVE+gnmlVMyvk7hkfzvTR9E533gjvlII78TyvrQVorB9C6rE2s4jajad5WnsLNstXJjooAcVq184lriRGdbi3Oe104dcHZXnCwEWB/18UjUUkjfpqHegaq5hM+LYAsFxzvHhMvYyG6wSe/GbciHDcXdB26BvsqBGdz0yBulrLjB7sZmTdIgvKfiJX9LeQQMJhfTxVK+B+Mc0hFgqTmXcvQWsXdrn2/ElmyG6mc/z99MDmZ19U1l51RhnYuP1yyPcbU62mznTtRMwySdxwf3PXJZbUIlsQmWhwwR0gimd5wHPX2hxAylv8pdCe/P0PQdBdlWMGFlXCbY03AeK2hzLiRP9AMHu9bRARrjfIPJUnY9sBCm4K4N4QHlEUgeoYCk+apVuk2O0TjNu/q0ywGXxEb4JXwwHRyD6X8/643VhZ86aNVnGO25eXdRaNs7aeuYbWJmTTgblXt6UPRhXnrTlEwsnBQX9MzBYPtz1DHTct9FYbAQ4ucxojdrbOnlbbWm69ENPhgMm/JiMJlxWQit9PJXel9nvOk5BTWLcsUkYec6gbl/LDQzVAib3mZ300Qy9H4GXzdY6HmPjLOZa8+FeyqstNI7e57MpE1+Lrs616IRUcbFM4PF03xvsbjBF51rRztTFfkFf3ZjwQXzDV8ZzXjV3I+2bt34lmoXEQ9Sv3QHu+5qtxhDPkeTIm1U9kNwsED3WG778hgNVBg8/3Aym23J92OvGMCDur2b5JYP6xEzqYKXngonHwzRWXFe223lzRhevw88cEy1ivTGnmO2y+LS4q5SiPpxyQSp1FKpy1WNO8FBhozGqcVKJjQOcY6FHzPC/4vuM8js6YbsfGb8Wb0emYbMsFPEnOZWESy+BSVNxBrjBzm1JvTOK0pNbLX3RJdIfzir8/bDGKMXliOhlTXJRiAK73hAHs8bi0FCgAPCuv92towFgIUqFDVqMm1Gnk2nB+sqU8MM62VS/23bMZSt/n8AbMeC7rCjtiALOpXsM07AiBkprtSEV4glirU3TPh5wvgfkefFsnhm13KHpFPhwUWNJlgwaV99jB0ZpUHzk9uH7DFzUGluMWOUvCdTeqmHU+aTLGXl0ARFozm7yQKUOeGYbUWCd9yJLfqjCv2UvUVCpoYgYrxe8tCGNYjom/7uq2mqEWPlSe2GsjrJmk1o/fmZgGvZSbjZsvsLf8+VN6uqQP+lwl5EL/0C+f1p0WuM29jtndHtybJtEDt8/Y5nraiAsZ7RDEbmF2K+gsqj35zuokeMVIIFHlBGJyGIWPcsaTP1FxOwgES92reGLQZMQdhcmzKHTdB3C1UEqWkCjQ+px3tOaWaiOH4cFsGmHPRq6I92Ksq6jbFSq6GMHxZ7fWHL6vPKaL3GwPGHq2hGCpBiNEEwE1XopQcyUT83FduC2AerqYEUBlPSrA46xWXNJNdqCb41P9ox5MEaa23ylQAS/iAvV+MLu/gxWZLgWmrcYfcfu9OyI9RrOmx8E2tjj6WoLN1decxryKeoTXJc8eJUO2KNUxb8cMQFrbxbqqhVpizEeJu653C8Kbcx6+pknWkNrgiiBcaj1MBY9G4xWERwADRKsuBIOT+864d+ETXwuRcXNpfAG6K6jaWdZyY9Hb3tQF6MfjzWr7fICXUplSwqESsgbkznRxnuL4fojUbpEVCsAV2FVTMkealOQ7R20+I13Qbfn+8DldLVZN06X2MTe7FuPSHfg5hZK2JtuwFQvYAETmNX3ibfn92tTXvzybUIt0G/pCxPdWmtB7lIauQQZGPaJhYEaVoF0SfQHNLFBDRWwXs/BSQS3zbHLvq3v67dbFHxm3E4dOKd7YOFt6fkkMKu0cPtfsYfgxJdAV6wIaYJB4fFEPn3xBzcmCsntHb2m8LpZXfmDURSNL2WtUgk1GlAjCRxv3MiBDvutzxzLumORLvW/FsLJB2yHq0MdJ6Q3045mUcMI//FTAcy5UK1sdWBpEcAnNxuC8gDH4CBlrwaWCwqSzNAWhJMOM6PZlVgsR9E8iB0JgDcDf9uHPKau/J16VhaVtuuhTloIhWWWOYmU3xKW7hthCMAs6azYVNp0J2NWZkfFZ8NDFCsXDqmqL2rFNbahuPb9zlfUTe90J7WKU+npG134Axj62d4J/iYA1bhniOibIj+7EruUxJ40Nk16hqNk6evLwuDeyswLVRcfzLhs9CA+6CunUd95JCiAbCUEuWeoKDQtpAIrkARAKs6AdPMJCmcoOBCrrBQ/P+n+mVEfL6MQB10K5cipSEFwJSCOKUYS0JBoBqQtNn7FPESWrAUh0krEby79pR/3YP6hjgmeYsmkn4ObJbgwQZE8/eFpqwp7whD+r9Ot1Asqj7A0ghB70MZ9A2uoQECOsuwnBNWbi9TSzqoUT7C1bF9EBwnZmkDNZg4hcqsM7wxNFa8Ku5ciGPKKZfDUoWDm4jXUmcpasDj3qRZCRlHdnFyDVAhLWAoAg1BXrsT4Aj02TmxvoFun9aZjlpykCuRejgeCHtJ/F95rTmXcGBaKABhRukmzDS5aSPP6MOL1JotHNbonBbDEeGBeQtj6wLzZN9qcj1+pK8Uw7fY2qfIC5730ReKqYZUucieYjocnRZoN/81+qxuFeYj3z6jVMuKOU+FevxHF4XJWtVDpyfHGTSaXagw4XrxI8YwhvAwJWCEdCmaSzQx45eaLgYuyA8NaCGj4HZdWDTDFQBMukbOULkpjiwOkIgsPbw7NcdWZDOCIapodJCjsDN+Lnf9RZe9uiGAm3CTuDAgdrf2TwhgP7fRlbPuMvFINtZ21qHF2OztQtmTxibkKwmld4mvEcNNERwiJ7YsBBoVTjgTNjWTlyqWk55Qa8Hddp8lViqqAYTf2HWs3STVfadHdzNwfoloDkLGqmO0PCRyReXgCQn7TZVUCJFR4h+tIkFh0CAuon93KgwrW6ImDEN6+2r52wPXNlTImFN/qoFmoJ1lwWKBDPmnq2xtqHs4EhiSe/zdDUjBJGEDa7+Nadh3fOUd9btsK3sKBs0hpR42JE+Tc6CdFWKvQzmkqB2UMSxb+PlUXwOiSdQDsLznlMWEihjpOk7gr5e3tmVn8KVuERUybXQMqsZXJSw9JZ5rew1pDXyH925M2OFfeQWUf8buYodC9rg7A/cdxKobnjEwknmW5EInpmDNwunRgoLdcdWLQDFJJSa1Hh/8v8Gdk+W17FyVN7W8suREyT5a/z65ff4k9I/ZUKrtIOLbTuxvOdIaupfCTNAHGJ8yBqt4zW/reORelmd/K5HBLiBXqF4I4Apy7pIPIB9IzmQTL3mRrXU1ULooAgz0Khui7V9ASkBUlB6+g7+yb7YE2yrGwOSw37qKyUYijb5HVVq0KtnMsjufMdZxj6NcRzPuvppIr8cFUn3l+oMetlpbHzm7mHnWn5xbVSIA2Xi6/9VaTxwtiqCNiWtlCkRjTPihEYiXRDU9sfgw</t>
  </si>
  <si>
    <t>q51LTQqdEXagSxIJOU+ySllroSj9uLRcf2Wq8EiAAbywipCwxfZjCAQyNNe2sejvqq8yiwqT7fRAlTkvTmjw0Fe1jRYowJiNv7xylWiizjVqX/Oo1tX30neqiHEq9fYgA41FIQ27eYNd0nhj2k3wVSPnyG4mcBIOyJcjlRFpSSyNk4OKaQ4w8AzPafP/snv0H3yX6EQ82EoN/rK68KiSYNKkhDOgxf7ZPFFxJKwFhls28ZCWp4gHoQFvyp+owQKq7N78NDLx5wiKtiFytfPyA8ztHRXDzbCwW2dYXqYs+O2QjmoEyrpQiNSriBs89/ZGFSw/o9JKYZJW0DzeNgCBVu+BAAobkhVJRd6H+iet5HxA0QAxDlOxkuVNtkqu6KSZehaNFzJJ13I+e0IFj6MOFO5tUc7mKArOLAf6wD+WF6CabH9OHocVMOAFy6rcvBqvCdDFz+kCEaZ3cdRlATn/SHltZs0NMjTO7KrVuGgzcJlGqRFnS/aYgob+luNwfKEenprTsk5h7k2a7V/uas/dh6BqSTejqq/ECvxn9J/jQ9Lcx8a5VwnQS+xi8jStuQgvbXzeJXgxEtuAVIRT4Nl9CHGaH2m33Xzx76xQqce0+aJoZbuaqZueWi0a7FzQ3FouRo+zg/ECEmlHuepH//oTt7ucQU/bHOqCabCZ0WnB6HjMgrqs+j0+i9htdjlXmQe2PCJFdWDadcdixUJQhAZm3VVtIGtjO8DENA2K3r2JG20ZsHHNA2JmaK21nStqib5KRz9+S60y2CihJZ1Zw58Z3mHxABRc/+qLnj8KdXrVPUM1DipVUaUNncO9XJmIFvo5gny+9r5Mwo8QYS15Uc9rDidMAmuGyGcfU7N+TiZDLMVHe9OLDMj10XoSyi+1qQVFm9nfoN8kqjjHZyyMM1gejomAmFuRujNFq4ggHLoOc0BCRsKAD4oMy65MRmO1lCPJjACBFmlEOWi5T+rKuhrrclGJ1zGZBiAYwVagScyQXE0ELreaQr78hMa3cJBANWo2LPLKTQBov2Xg8rqPahreAHJtfTJo4HHpnHgHMg88TxopY2KftjygkYYwIwZsteJcUw3i3nZpeICr+0+A2nUGrCbJRJ+4C23GwOA7yFtbbi5HdJsJWh4+DRIvAWzUkduluNt/47Qh4yN055mPDuBG9kKHIW3IFYm/ox5ks9/z1kD+4NwjwMmcQgWVKZYTfgZnGVIjMi9uhC7R5mgDFdXNngPaay7KxtUFe2+/2HpwwWEwW72DD4FYjx7bVD03hOAiMr5qQtghG8fGdR3VIrmukHXVatfuAnqJ8BYEo/H/7oNKTbfjVwDniEDW9P+PnQR937h9tYy41fCwoQc4mbtoG6q4GkH287GFiVgH4NtkIgGnUpTMzNTmqGw9qUwhZDduxXgLzjGKYxpOaUx2BNCfpp8O78fgEaxAPwJKidbjn3fGT9OxxQ9RGY2vOhA4A+VFjsiYpnA2QsZY6FvyOBNb9HD7VXN1noyo0KaM6sho4pcJfc+eoTzVX9i1Q+W/cMKfZHfzeeo9g2WBMJ/1Q2VGxh3P3KAYUhi4YtoDN4pnLjkwG1aP9Q/rTdf17qxA2xMoxDQLVu4SnQrsAZ2OmIC+btbKY77hIO+pjT+suYsMyJeKdecL/MwRqUcjPS4uT/8NFheGfiI7miJcgWPquBbn9RkCKT7Bg9xPF6znnN25AS8cKSgvnJACPzRXT8Kc9YBpmvJb6AJ91K80Zh/l94LDT9miab7W8l7ooBYeVP6Dt2wbYKf+NWokq+FVwFC9Ks432gIMXOdq8VZIdfMBzn/P2Jl4e/encZV6J5ZyDDVCYVhDvVbY8VBeNFPpsL3LWHflr+94Z9AHiNTF7VkdSCObqRcVkB0wf7XJjwZHo9cBRfJDPS9OLlcFDRsGtUSVfhddtF6v+PO5Ex5IufCqwM18y9ooKcAWTTN8IC2YjhUfIR9znvg4x1CblmNuodirMiOeePYp04RRGe5yJF+X2DAmdqQ3be4ZX1dHODQG3KnKHNzWHlVRAJ2YfqocDnsZLMxZ7HyB1QRC0sTUMFttVSZ1bpnlnn/hcW+SdREKLWhNRddMRQTycwQ4zyP72LZ7ooe+xFlxdkmhcOHI4gavAASKnBI7Nhob/b1zZIrbQkA+Sc/sqmkfN/+HeyiRA+m8+mjQFWT5QwM2AwFlrONsMja/Uu9VoZNOpnuY1xs2Q9CS9QDs9yNQEPKa73Cmygi5TFoJGxDGwXDRAL+WRPAfW8KbOVm1UHc0IkCoEjIGgyJKsXcPqiZ4YeiWWiPcUpHwmiH5qBD+Jhw4zltrQfKdmp2Zi2xID7ZvEeLtgv7PFcWh/OoXZeajWCaj97ltg3uUjrtfMH1JvTkeNob9Jj+k2c2cs8yi1l3q50+1H9I1YyaaUW6TDNBkiITw0qBfPjKRKTTj9fHWmyUBshxa/lkJQFMcEob80Jd89TF0JXnB/6CS/esVpkVGrlOTSLu4sc+dGD+JzJbzKgZlh9uRbbc6naShq296nt8qneidl8W1wTW+hljlxnQtSAI13olnUMxTdaZAu6HwbRHjDUkbNS26+eN+31yPRyyGzelDIrmXdHzTDLC9TYsH/dSJcwqIFmQD363jx4ZrTpnt38CUY7qRYTCGUd67hd8DyggI7Q1LxfZ5Do4fUQr9IkBfwEaYQbfta8XY0YQwmAmMAC6CVOBZgpjCJHy7yURl0M3ASlQKGA3D6SgJbyChySrmqxpyjpc73Q7dJz2f2LRoQXVgjzo+1623bNj1xP0oQ3Rvnh1H1jCpyakIpbzonQ7mvir5kFYZRBHDDk+OkYhuqCc3QvUM+ujSGo9MWlepESO+/E7gq0pJdlO4onmR4u5bwnOJ1iMtnIAXbjl8/vtZFofvoHwOlAZe7YKrTaUbRxC41MER9NNmMsJIGqP3hvGTQcOW0TZB7LmTvPZpFTIhdJfLWXLT5cy3CcnKtVE7mVQvY0mlYAddAez+e06t3WwuYj0gWQPMmSKj/QgFZyo4ghnipkSOZls1EmoSaEA/IQMlBza/uY2nHQfMKxWN75VrG7IQlGEMPe4ocH4rDk3/+jmvCOKdpCKFflYA3DU4hcIIr7h8Ln6J/3fqN7J0+fjBx8OaOU2TXd0kZUNMRcLWH6gyT/iBXyXPIG7t0Jp31fgmhwKOH4wxh+DEWwGQsKzKEpdtUgnR5ktwihQX3CcXZcUbjMdSCwLSCHOSFtR8a1A5waXsFbV/w5I2beYp7PY8IpyOCGhP3cR5FZYZy/jtoGSEijd9Dmr65lMXrZquq8OKViU4jidj8X0ZOE6Fv6EEO36tcYNIE4iC4PH9/VJHHomCjCSYb+3F0fptxpT7OeW4mLvk2GYu/n4q8x8oX+05kIYfpZN+zswKqO25nHSQSxAK4MrugBZwkcu3vGrE+XdEPhRb+Yz4S0Bb9CgY7bvhFT7urohTbEy2PBVbKr3GmaLrBGwMAIO4CcEowg49mB91lvWiTmoqoyX3AcIUleTnmxRuvh74AOQ+ioGfj0tG+yhQG7e7ML5f+l6e75IE3tX5BDqQN6GIytnbb1m7eGpaqUnV/jykThorI1ZP2E8pHd/MP+ISixOFtvhGrdUSsQLRrvncQKkkN5g8PGd2NTY9Ty4xvjNpqtlpGr6/uAOMVqNN/QTx12vwSec/50GVa6CGpXnpZ4q0NauzR4l4mffDujJtZCvH7g0xX3xGrCVAhWEymaBxnZe3THPc0u7/YK7tO41i0t3ClWbljXRTTk/0buEfjFWYq4rcuRAW9y4He/HG7JgzJ57Npf8TtwL/W1k1p0zYl4cqfJhFEekTJeX77OuJ8tClYWpFAiulynX/ruPDRKYhM4q9+xKnh4J8qAou/3xBoP2ZOStWznXei6p83PrvGMEWIHfbpHj+X20nEwU1tu/Ds3cUb9XIw2FtV5a9MHf7VdodeqRbHSWIVdxtRWREO4eM1ZzTg9R6sJFWOqsAwYM5NHOu44i5CeVKluMG+3bPHac9W2uW3ZT+erKrVB2UyFIQpVT9x3sURk43Q233YbuCHTzYOqmSImvP3xOV+Lc2pqf8YObnLQnZLWoU9bkE1uTrM/XchNhbZxsCZVhqYGI29joR8ImUIlQX3i7OXsUFRh1Uz09j++DAbMPeLcmRKTs8BFKGh74OHS5TSzP2DI3wiGMs0h7O68t3X4FuEjLNzUNzl3ODfwZhpz2g4oo7dTY9Xot01KkBECWF0oY7HTFx0oqr5qI5G+xhIXu/SAynjDB4+qeIRtT5Dd3VRY0qKtCGEjM3VsCHXwQQQ0TnM90JurgURKNqf+qY3zn6pZPKrsuwUgC4wIuXUmvhhSra4GqIFKOF4XXC2IOnEGxMTszWILTHsfs73hCYRJ5+fKtlLsWeyO7NbZXqdZZ8dfHZh97PuFKg2kK/h9y8siuIT7lC4IJQc+WkKFyGCB3HliR2ewfDxCWwiVgOIChM5w3MtraY39tlhflgJBCwQHb+1uZlt6kxe3vIkdhfsrF1Y7HQzoVg8oQDh3vLWl6CJyaoBdI08XpHU9vizTXOo9kkwgBhFG9kD84Mcl3sAOjjaOjk9+oyvlj7JnZJCq1b+LLiG23Cfann8T53OQlqGaIKi3Ph460JA6T2BGsBbP/vxXmC0bVpjh22Wd2swMTEKKilS9GdZmHXTiVxM4msKJnL5WomHrdN7FkIOxVfGW4AVQX6MAUzT5utsupznseHcz7GJzYXNagJUHCAPiTNPeyXHjSzQZNNSCCAg0d4oPJ9Vek23vmSuRukPTMDXzSznR0HM1ylUExdirRm5ksL1BdjgWE9UzZf+EAjFhG7+Z2aiOg1bJuUvVH7YwWzIGlnO4FFsy2zhhRmHOPuUDGKKtb/fUZ4QcvSZytaenvLk7Hx8MNL9jqDLaaWIeMh+WS2hftjQ6eRnckWSN0Ax9jpZo/Qjhf00rzPWCAieZf5O0FBz/RTvePq+b7LOMMj9xkD+bPMnZD9uPyM2wMbOvvmzYnzVTCsZP+/Tbv/jqCTZBf4z1sKqz+Ezoydt+zGhPt3sY9xZ+ugHPwW05p7b7a+3HMzoWaB6xUR6anih8Zew5chHHe+GV42gBAUWG0hIMZZzzjR8rKA/VztIdwgHCgdnk4lFl2V65t+J2aYE7wW+C2MJmiPE9XWfiQUsmHK5182v4Pdi7iY2KkrFMtr2SLXemgnnoGBTgx0JctiWOkp9YGjXaMEo49J5jyAMjCGXykiTQvMMwhSMrUQXMPNVEnzFNF5P01q7kLLyMFCAnxUlkSEwN+3GKmXPRWhVBK90fAg2QmWw3vWTPqKXOPy5aQuRO/ccGNlT/fiBM+jMF4qeeBfnXNTvM+UVRGAw376W+dc1wL988nyoCInqZZOtW1yzxHtPLPtrwlyS3bkLQLWfLdfpxrTau/70bNQ0Ap2G5ZWV1G3ACvBl1KLp9mFiEohi0sjzX1+BO+8RamMYmhSy67HTM3mEkdNwetOu6SwYU//WA8sw3WNqvx627ddw+076XvTn1m4GCxvE07BhKuZfBddOzajpkCnB7tPfVX/MsG4Uuiw4Ubv1vj2Ht3TCUQeFo5hryUPj3FiwSSpAUTEeGyMTIRCDuUWnvEuEurXqlz8qwmUM3N3K8gmWO8yq1VGClOJBwTucrbb8AMMQoIKm42ZVuU+lUU7pVAs1Edl9U7AKf6+PEbVkJm/LfqTi4DEq0mSmeR+nyrmumWkRYtXAeP46B0JFRK2Goxvc/32BoR2euK1nX03JIKmL8xEzsSxWTVD2DcyXknG2kgCZLvJsSsylgHHQn/n+tJHhmlZYs1tzR+FdBe6YC4O6pmCGC7tb7tz15X2c/M9ga1GH39FftBnB95sh3HEm14b4wr8lPx34vVZ04x3BUbevWm7pJTEzKDS/QQvmCDEJK0+B3URSNLtZQvmgPGwFw+bdEEKQZU/0MuvP+6ruqoddfe9zU6yaP+fosOKGDFzm6Vrw3zqCGqrINBtWcIwflOiWz7mlJKkLYV11i6PqgjzwlpRHHugoLFB5mM3H4A1XbHGpGeH0KHo1XAkgWV/Ob7YBs5bdEFiGtgfnD2gjJV+ehAlNqY0hWInSlJ4wj1kLFrQg7zKzWEax1uO5ofwY+VLvHz7HNjxjvYwaHvQ+CHaWShldrpKdOCrOu0GWDF4xIzOOZHryzv2erLgCdfHgI8sD6MpVPle9/iJAS/jN2oVBiNgWB8Fsx+djkEksYPcISBTHEFaK2gXzy1GirFMOtIgb86QHQZeLsWOuVG9iMvUaphrDK12Z05/O7fR256/QsWP4fQvOymEs7ORALf89uM53sjuL+fC5qYvgLZtNAmI+hDixPtxSbBrMADI/+xK5R9L784RHT9zFQV307aAY4+geOSzZ9jjzSJpq8HioteXuDDZ0E2KWY03WFfYFb6ihuv+1Kph72RNdjmR/nFQT8rXBHE4Qhy06bs7J+U558wQs75LcHhYvHEAiF18h7B+bBYNGsHg4KB0fRoped5Oc4R10AsEAhuAjEZ5+nBK8p9Yfb8z/SYRNasM79yv/Bb3XtTA5CRfKLRHJtaXvTatkYwBGMbOx2pJ57qq7Ml8N2yGXpbquIOpy77Y9W+UsFa24L1d1mZu7Jgnx99k/OHec+Cfz+EkwhPr2gAqu7tRkkKhaPmJDGZMOqF/GA0e4//5EyTTNC7FA5BsW5hboz8GflUi4kbCJQFFK1U4hPj24KTJBkzzTcpswTFouHmEJzjD6hS9vHCRtsiHMDLVhQVK/jzCKCZQgiDUxaYRrfqS++/q/6VvwVw0kUhgKioiYoWz/w/8WDqzG+UkA1DfL+LcBdEZ/CyD6i5Xkkbc0Sv9Jdljebh40b6RdB+YPOzksQnxCARRpuHnFGMAAKAxVShTIFAGxyvVpMmaDXWPEB53Y7ebY45W+2aJWtK6rORO7pIeftD6KbruGMFmTwvRo/ijL/xZT8BJSLca9XsQWJ/vQ3VXVVquJ8ANmrL2DIq9iTrkhMGJUNCCoBpxsswOd/vT2rGJqtfiYlSwx3uoGby9Z1BxlzFBSNdELxPqaL3a3ufWBz/d2iPvPx0wt0hgXD6wukUn6dpE0ocygKGe+8nL9NClv0L4Dxe5CKvunndnTohcSymqcPJZiHJhrLFqPenUrpTlj91owhUWGAaIsDmuBz1LaYARYJFUT8+aJ+RgSlcpX//ynnQZhytc2i52z71oV2TzsyNkPAM13TBMdKnIvbvlQBYu3zYazr4x0srpXtWDj5vlvhvNb3D2i1cxltSw8miD2TX7gQgSbPq8MWRGd2nnAKfWkcHT0+yC+cmyglvqz7ac/k1KcDhOiBs/+KX/TAH88ZLrDGHKVaTarqXUysJ78MtNfn0t2Yw3gB8GBi/Z36s0PGC8Vp2EDhWTK8+RUAhEpBpqUu74vqgKUvrTtW5K1CkAGYcBPzgFj1Wr6TalGHY4I8LrN5nFyxWx9xHzS7bo+uT75phr1Uiw/35jS1xz9I9lwBY0NR83YgIc6PTRY0p1ACOZSYAK9kZ3gset+z2KC/eLp73fPSYNqr0YZQAhhkcgncm+6aGeYYO5WZ+DHA5N8vOZvh+/Dp2QVfhksm5lZXIterj/hggzS/utMzsHVd8auxsFR1xzx6OyP3SUAvYQ0/4HMfq8pi6Iss/ITC8vVQ11BJpaFFUB1OwwAOT9oQMMghE2cWgZfSWWexyrIx2RPCIfqDnKuYZIeS/Ny7+O6zqPdgkjrvXFZFYDT2LaWZJbVAgMo2rvqZajOK/1TqFZGZnvSXEfDjYxbg2of3BfLoffHq6vPZMAZUxN4Q42wi3LwQQXnTUO4h5S71HrglMR8h1IO2szKbXw+asXd0O1pQPoPM8neb2UFGGgU/jy16mA9hnxAgHoy0U4nTrPmXp/+u3aweDm8KbQYy+oSl6lGYdB7NN8fSNaZ3ucZeWcG0nm8lP9mMmAhfhJL8p1QCuHGJAXnRnaqAVlbVByIBlqhZYU54qyuD8Iu/lf49KACTYGE+JtjpMegSfFRICjVybXwX9mVtR0cehiokxkzg4zRuVLzaMFuZqqmffQsIOonY42Av5PQaZSM1NHJqz9lDGcRGksRLhE3HJEqgNhfSoog12pzGBMgiG4XbGvsIZ1vVEzqlU4wkRlJ16YZ1YWUzPYriKrJCz89sCnt+dFENee4IsbeYI8G58qylISo+JBMMpX+JC4sNAXQHvSB2NmVU5huKrO8qQ9+OjxkAuSFhbmbcQKtXfLGX02qUk06O5MJ64dljE6a1hgbnZTnIOtELg4ATZppVeXullJvzeYEv7M0TXhChaBvSupGRiOTh85Lp1UCqz019O83f/FrtXhVjDwwG1G3XzXHIsy0u3yXloY9gNgR2Y+Upb/K9s0ZgKaVm8NO/5m63SEnZZ/YPtbGztvyBArRZ9CYdY2gVn062qRYo0Yj4SJPhFlTPEb3Qmx24RmzEBG7nbp4lRjZ8bifENgowILM1kf5yHLsy3jHGewEv/+JNTl4OggHkot2mxqK9EQ1P8jd53f7CiPCcEs2vhWW3xXKslk6WhuY1lFbNk8ON3XMyRzYtir/fWTMjBTyrYYM4WSEA7ikyAuDYMvX4dnWlm1+sJT/6zLu8+4ICAdYN9N4qAPqgeMRZ+j/q2NHlOEF64zQGVY6q8WlDPlyc9yN9Wn9ryrOoUl81/7DO7+jgWVZQHkDmcWUGNJd8eoYPq2Ii1/YqbVl/+eKIqI8vRSTnnIpL+jIKu8mIpj5PmiPlJnsavBXGfRNSQGKyKx/IZ3bsRy4ki43ZUtbrlbxsHvAs9gCggjOD5Kn/v84U//in6/pvyAPU6rTgRP/AuXBjX0HiIlTcxWSB3I6kgjw67csgqW9MVqSOnwT2H7PN028o3cxaP/nelvmbf1qhokWT90EUdSTR869VB3WHPbQXcmV7k1sjluq6+qnaLJ/f98YeuLZ//6yHimIf+PMDf5uBnijfsqaNgRqNI++8TnsMO4zDF5+Z87evsGMMJFc845ap0yXgDdPHB+6Ai5L+zky9r28ErD3/xvM2ADQQVB/uWadI32fl4h2QrqN4r7Uxtkj29jVxSpueitzNGKGJ+Wwcc7m9Wf+s5nt40GioQGgAJ81dIPiYtTY+6tNA1eR+cRZjUzohc/9UwU1++N5h444JDv6aNqas47nhGY1N8iMylSQihtJYZgf4YM+bI5JxhzsoIySavHlHE1RIg4ahQE3swi6hs1jYUjtIF0VyU1zPW56DVxx5T1/jNYrJ762pva0DsscMu7/89R431t70Fh9IrDlJZP6phn55XqmjDBXF6A8+N9AM/2mjJJ1VrACH6AQzkeAPOjHN76+FVmDQK+e3VtrP3cF1uM0m/q6krpI9h2ChkzoUXBdfiX0wmPAjD+gA6NPd/n4ukVs+/VGAdyINesFGyzjEHvWiCEM+ncjgRoWYxYY7QNT/8ln063MPRpP1giEtiTc5rFf7O3lbWpa+nPN9/TZj4v3VbC4DR/F125xKKtftvjrgioiNEoD0M93hAcAPq3tPdZYGUPAl4LKm7nwUdSSeR72xm2PGzryYquWMTuI7Vg/HwWI0/6qbm/1VH5bRDOgTuIAKZGVnqX0cyObmgdlSud5+raVWQ6s8AyDyMf32RxKWPGIlu+9zhlL86nbkbcGeIo9cfxP8sYQ5LN5ZD6cxURdbrjrDiA0+F1Rz+wBMpu1g3WRVq3iHjQrdvievIVh6Uv/VoxwM1oJc4jKwh88XaL02lNkgQs0fgF0ivyizfMpcrBM95BvjHDo7NEip5nxLGr0gZuwkTp44HWh8XG34xo/0xldTXSvinzmL7ETheOZdFpwLQKoelUKUqJ9t8iCmQVMuKcbhATrwvHcBW2z45/euiKMoFDVgdWYSPcio/oECiWZg1Mr82DMPksVO+UI44GAC3PNELfD7cd5JljURoozU3JwBgO01AtBjBODSWQ9pLbo/FKLFH4IS6DSWa4AtFvebVLKbDkdaYoZPfAT/XX/PD/4xoF/E8gQqaXOdDD5mQVkRtNMOw7iIEIG1sNa2nE1AvsqBio6JPBk9+jjZXE22cuYXogCBK4h7AIOMfkK+ybGhPBCsPYNWq/d+OQoY1Qckmj7mYlyKikYRqXyoNq+0bs47MwM140kN8EzDX/jd4qVq8rv31sTzdhxKu32dR5SxnJWGTYlvHOGvHuGimqSgcsE0xpeD65ujuzpR98lI+N/cXWB1mRkCQAQva8whkn1jZTdsUs2kxvEFzlt3cBPkS0aQPa4/lZmjtC6+XLXez/vV0B9aZRTiKykCpTl9VqdxBqKpDRffrcgYqXlN6CV0R2oDJVJU4x57DKcjvdBwyGegmUQB4dGCKdC07LiEVSf1ACZh3obEhv3Ka09jKMhuk+3WwQDeIXNerbSupdO/s0lHbRPCc+KtlALdoFORB0mKwC0G2jmR0ud74dbjXlDQdIC+fG5lL/PHdnSSTTbqpvZyht643yZ9SdhMWQkQvUicKqG/qY/wajWbWV2VXIydFwcY0VaWPhgiP+29ADCgvvpX1ozX06HO9V4+EZ1Yyvj+mMSlp2pCoXuR+TPRsh7APlqxb/gWsBdYDTBXPbIzlcXDMsAN8AbVI4anrF9/nJirWGSXUnqO5+GZPZalq/7VlFQgpvqeWFL/8QMPyj2DpHqYrmV2gn9OvWo8WCaQbd2VlDriEWe8OQONPOLPhp8IAjmVB9PZGabV702KSIccP9vQKfEicJncgqN/WMFUYqsyupWQgdLfhnIk8cxVl7LrJF4iWrnZcaI56xEaANYb2M5YwiqjzhCvDqMBVbxrjmHqa5jm4fpmnj6uehh4QhpFYT02qzu3dHg8XgwbYUA/rWXR8u2/dcdjKFqmhEaNYOGVLqig1zY7YhrxY9+vp7Hx3FsiLuX5uObyfSDoM15HE9WsimSNjTOGRJDRdFdNpS66GbDfqajFkeHxnviTRXx5Yt/o+nD1no4Y5bMJ+rOmKgjGeSLqFZaRR6GhyBvlABfrWEkuOd7oQdJjJzkjHtjxEzI0TXV+ev9yPgcGb3Uwmv0MAxK7Rf9sknEqd81wkm1FgvbD/0K1RmOJKOcmYMk6l+wMUXO/+mbjcDsLt6QTxg5pBlf0P19bjAbozzZSFlsP0GjFiq38bnwFgmaMR0c4B2rpkd4MzSv1hxVGi3T+F+twbTdBlrHSKRD5SF1sS1rJDva37Vsc04UM/620DDIjvFBwgB9my5usN08n0E5+cw1fN0IjIhjdlEFlZnLSzCcAsaeqFzyMKOeb7sGK4BswJkyp+0EQosQgrPDwfjmgRBAuUASQ9O133A4oVdwhKAqLMvklXQ2F2dEwiQHN1Uj0rEU9p6CBj9MIrcRWP3i0hfge4yiSIFhZJjih6S8nF5uaPyBwCfRDgQjlDqnj8ql9LeX/7ASDhSotS6yRDqV3hacNcKQ+VURmteFpboCh7s6f64V3nBY5zpe2+wMXWHnuUZCDNwOSoWXPkQx23NY2U8So9b9lG/VkwHAXH1/GWDaywPW3K/Xj76SrTV4v8ZgWokrOjHaNOHEBqDUPiG21ctWB3KGAiJtL5nd62zlsl1bWy3YA33O0s/8NDw2TJL5DCXPRy3IgLP1xHyulnxYXJeHttpJOntrze8wEFSCsUJSd7a2Mv/toYmLd3lPdkvWXMKgI+oEhA+PGBI7wo/U0T1wMEAfEONb/NDgcN/22WV8z9rGsvwk43VTQ3sm8NrgwMtpCOR/6BPJo9MNPvI4ri10sk/GDS1MpitwDgRyhFUpcXY3U+qTzdcfDeaoSBmlPaCuTcgR2ZZtzINv8F6vCYBUoxhCx6jhyu0gEgReUZeYBRK1uFyS/PdOfz4x3zr2cQQy2GoCogzU0xYI17ZzX6jxw0cNYMhgr9FiJJAbFfXF6t33WVWO8XIcbTSJmRbfalrudY9yztc4yF1k4nlGsQTqVD9MqInlBrJaaOqmAR3WcFnGziFQ9ybpdEhhXHWe15iVT94mjV3kdq2qB7NbjF9Ca0OEgZ0JbVURWF+0NmxyvhzHp2wRPbnwIj1iXVsDevar6IR3ohIko+gYo8pMhrsK5QuyW3zMQMw+yUBso3aItj0tIG1dpIScRy2Gnm0dehVczn8vBCAUdGehklkyneSEf/hjZbnCuYULlXTt7u2dFHLexpC1aNYKcK7pMUz8Uo89JktgZJ4wQYJrlkOhPR5Wss7Axx4tWfuY0V2dWOERIQ48gmYn+vTfGNzEPgSOi53lZUyGzyBOlYLhWlizQiZ1E3WJ6Nf3DQhwd/LutmzZjV0zcMj4ednf0a4j1AxGQvrXGU8GctnwoDljIB8z4Yx9EJkWRok5jA7Tnfc52+v2l8GNqGZSBN120+vJQFKhqo5VDE8Pey6Rj/YQBjyYzZZWZ7+YhZPlutyjLX5m5sYg0hZteuzFVItSt7Nu8AJ4112e20ukg9iNUl+qvfYDR28TKXQfCcKYNR7i0cLXGGVqK8ipyBT71qpt47KV94oICgCs3H7GyXYG7FcffomYJgWzNRF9oH4sFfvyz0SZAgzjbNtspQpLLWX3K/bc2J77onLNmhDBbTl5BW212b5OyUfaHUMS4OlL3fhqMRfAyCjv4om7HDRvfNABSh7MxRmNODLUAOfVhyBwK0y+6Ce3wlQ8o6F7HrJPuLVqDG5dXdf/tbWkR51ik0K+mzxCOOQnfQD3ATsLY++XV7iSR+Qgiv2BG+QAqYnEAI+9kguYhQy3zYPYwr0w5jOkYLJ1JeYUenWlYJiU/MTLU01kMmi9MOOH42EnegTzt10hrs7XIPLnihUSsSWjQVwAb7uIHnQnunyhWaBy+czeXz09p5F7phPlnMNOIPaPoMK8lIYqFH7LCc1aW9C7b8p0LZ9zHfXhbFF+/48bfNtRj35obfmX19K2zVoE/AqliyxuTuH7hekQGJ27oXp3Ia5H4Pz9U6ddlyiNIlCAajGYf+eB7CbyGsBwzgrUD1xYo5GpdWdWRGloHC2gfCTUy/Xl/TXRVK6q2PwUh2VUnJRKtDdU1qFNPm+F/bGyPhv6uiPLdwVd4BM7EdFYKpbnZgd96Rr22WQvBN3TJ3EaPsw+cdSJ2KO7FKqZ2qrIBqNrywt8VvKr4KktMTV6a5vBBLSrNyxNsjIB19Ud6+/HmXe2VJ6/U3s4wFGQcYWkvOCJCYyCypDqAH1Ak51+328/QGY4C1MKIkOAmj0499vOZyjTe9AlTbBsOyu22W7EiSWzu/MzQfwmjfZk7Vl5pqR1X+dZ4eCCYld9e+BguuzdooJQYXn7na+GBbQeD2uDcgbAbYJl+q7R8cvpz+FshbSIe0RtWeIucihsdC/v0ZlSErTP25O0p9ggQ6MHY+p6x/uXnV4y3Swc+T5tXdEmllK8+wv6vc87Jhb5gDILnq1L2vhzqZpPd/2iJvZjHGaVGMjCi8QKHiDdUuyAjtyXoMOCJ5ZcY+ZdRo/zoVcXCAWdeo3AIjizXnE2ZjMr+mziSBYUGY31HxsUbXKptTf2LQH7DJoLQzpWFTZlvcc3gXVot4ydM9cEG+YGD91981NDBdUFE1K/RAjW7yLHWvd1jxUZ7P4zkGAprhF3v/xqTi9SPpImktBK38QW0HYZ32awSL1ci29Ss2cVRUS+UT8ZYzCTRd76JGy/qyoU34dkeunL5SPpJaiYhP9cy6uo84uyQbw4tALNc1IdBr7dFUOYfISfmGAtgEZZhY9KqBgSJfcpy3CFm0J5Ny6dhtAcclaaR8pcPTmuPnIPoYRH/BktIRmLHLuQ3YD6oRpZV/1PXo/3lZYyUOuBHRehiHAiwD4lhtVv2BU4buph5ReqEXAkGu/X0MMx6h3/OlgXtWkQoyxqH2UiAw3CT4nY+guttHdtV7vJh6qaJ3+q3IWWqCXKlMxLmfYKPjEMWA6o4Ja5vTKgNTGY6Ib1w65K342aRimQuLXMYAE3Y/LGZZ0Szx4zsKoQ9B0dHDR4sKvqeMB76KegvGOmMbxoHQ1/RdvRRq2ZKD6WghBQIA4b+nTnBlGEeT7z67hPl2ibAbl83xw8HREyccr6HqvZHYRN1QOmA0LWjbm/nMh2VHL7CScJrBvCghyAa1lnWgpN9FzQOPeHX+DqNY/Hi7dRdHIW4KKd8DXK64hTJif24rF7olz7j5mbnH0g/afsb0mb+zQDqwZlhv/wZUnDaMcfa6bFAPKpBV6dWub2dNKOOOZNqxh2J0P9YHGXmRWyKLt3jmQDMXYqJAcCPupApOvtTHQuwHRSIntYGPhaCwOAp0xgS09sGmmEmXZnBplGXbwvZUUa1sjIXGo+7vL2bqzlGERkalF/VLpoRqR58XNvgB+froSXF7lNx3YykPiNeXX6rlRXRB1OtdtqzxRQyXbrrnQA3k/1IpZN7rYCGi7wyFULqf8jtpcLDyeGcyf2j4YwuQDNeVwCj9annNY5FGM1T7rEFPRB1fNGUVYc37xf4b60f89Js3zObA/0b2+/X1OYT5laNV6krxvT2zUzpqQMeeKCU+Dq1GWPl0xhrZ2ZqYsWt3azxkFm62s5aeZotg7u7/fy9Ra6o95ErPlxeSSGHtCqSP20o1vcHaO8faCqfgVHWBTj14wG5Z6tAKBCb7BoUB2jznHiljG3KdfTzuSm5UUIInaX3GXRJpom7/ppBTQkuD6Y0P/GAF0wPSVlJO9SPCqMQWAe4VYGEOcVgs/VjFP8/xIs2wq1j+7oluTs7kK5MPINXhwEZpPyQI2kJS4va8ICAvkTY/8gWbdK2HbUt6SKN1U1tncp1x2w0CMkwtDz20C+JRBh0fEuYKdLBDKDRCyASz+KoEe2elUNWKA+oopwt6oJi2iFKAyEC6dxRaGUmEfNwh6bSGuxR2PCTLTWfzxRsogTBNTIzhcgSp59gbFoi624vCwSIvsppNMWoiia4/8MbSRsMrbkOmlQ9nEXzvaZ4QirAx7q9ipA2adO96UV67nogQ+0kqkvV5y+PcBHNV9k3eB0qWjCg8pRi7c1SrzFVibaAjufBmG2HGHuWCIbBfSciq+Tmr5+HOm3FgSJVG/YpDy68Ut8baUoPR0faxzeftLVdUJAXE46OPdTlZu9t/Bj4e2GTZNOznWh1isb6kv2sLQIvuUUqynBsWr3jppSvQ5uavX3lOmvE5RvLPXnJ9LNIrbphaluQh10z+hgK7gwC2PScn1XgeIG3SofqEXYXrwUI+2D6i/TbFxGpgSZZQVtGaWLvHgkfhgc2cW8iF3MZgGpwgvM6HDB6bhDeZatmaVszlMOJFS/W0QOWcFZUuH2TMABJHuolDcbUCaDMuq+6FNFi6Qml2OB1+iakxmbEOodaNaB3NPIxFsZGgOITDZ1iwGB2K9wSFAbO0c1GGS4ucOaszByw6S+nv+JCDsxloYh2xSqPnGi1mkaYTAymP0PnZv1eQ/1VsN6rP3NguW8PF/oJoMilmMWzC1frdZlg8n5O53swmxb2XpWNfXx/ny74QpM6WWE6Ik24+DrK8lSOKovd4kW4PeqTWR9sgeCUiEyph4Nz39PK/vyvzTlKKKUrnkm9kqwCdBiRlXW43rAZZvYrW66paw3SYuXJJ7ZB5JNrBaWZJi8VdfHR6gWqLezQyzF45owJDz21qHoj3iZd9HfXHbWl3oPGK/nVYrfX/bNHEHpB/487stLZekdsa1UvKtgUnlrMl3SAoJ/gjscp3D4zz9YGd5kZ2Xuqb8APt1pmYcMnvZEE+qxCfWhNrHCy06rRJNAXakAdDX2MLEVOlLA6gaWqvvL+JxcxjsxURx//Fc1hGAjjw/jI8z9B2jtnoJrtWpbm4m8qH3a3WOuLrjzfAjce0iVlY2eYS8XmRr7vSpiKCixsi5KHmWOOmsxLxikxl0KpLqo2XXtevYuMNWFoZqFarSCRWp46R+u4Jvba3pLMP4PtBwbr4S/PRjHg9JY4LqX1Ds8Tb9DvPM6jIMexx3S+5Kp9nf+TooRPQJQ6yYizUdT3VeYARTNfW7E+l5BTWz5p3HWjOGBT9XgdQY+1susnOA1sn3Lm6wXZcKt93B05fH+GaAWMHMSRdQL7ZQmXcPHHbsKw+91Jy2T/LOS8YnzP1vVbD55XCt7rDCG9vrfKwZYY5DFttWHL1OKeVvUR71XxpIhH/Uum0zEd0tbLIGD68e2sUFJmf5WjeqC32KHimSFPBdbaoXljdRGeVyJW4zdpmcOL09CuRsHFbhyU+hV4zyV8cTofhACUqzwJq8xq0O43ACRjQIEEq/OGNJwQmqEEl9BC24XBCGC4/U+ricxZ1ArAq1soepZCuDb8/1PphGIF68eqt43opFzLGf6ENM/Mq8Xy39gTpk52iTP0baqZQqXd7oMJW2SBecTD8SNrKSTW56W//LPB+r1o6kwbeFZJ7QniNH0QoCgeFZ1DjB7YgV0RyylMYGckG3PfTa4zOZUuRmw1uM6cMvOUDofeSo/W/pRIfwGHfLQyPMJtG3+kbgYbUTrfWjlx4iWDAimqifFVCCUCVmunaz4NnzVJNrKAJ3PyBivul6Y6A1jQeLkoCxG7TTtoHpUTXOsBRKEliIMCQhK1IK0y3DSIySOvPkDSX6eoHmo3L42eYTl2sePgXte041ssRdu002vMvSQuArIYnIZF9tAZWLMA8b3qqFhI9UuXNwLHIToQ3cGJGin/xP0wM/k33Vw4R7+4i43IcUDY6sfk86O+oC4JYGkaBvJSZCdOH6TJy9Ri4c5MIoXfbmKlyuChh6cVqMtvxxEPaqYGcM3dQKiTmTGUCGhPqm1Buh1NYnBKym2/AggxteIFLN+4FiErhi47GpIf7eYBGWHsUyNhwBA9kP4x/+FHRZ+sOyjOLS5xmXDWF89c8Ne8980XZris/LgklIKaL4a7rOa2DKjogTKyP0CRwUoqIUcqAWhSEaJBHKHBe+MYRPgR9uSuQ2KRszKEiYIgKAXkIEdlSwYe2R1M0NFmSfvH269iKWhQ09UcLJxlcYQYb5PxDpr8di4eqZ9jliWWEiXVVPsDafovapwI+OG1EvlmOD4guh0t74mXxOghr7BAWiEqwyF+JB6nhT9zeltJs+ZuiGYep7Y00aoy8bypOzaieaEfgt00OKpg6L2kAg5qrhYk+vEYw/J6nJLXBUcQ/PnZVFqhgRQ0pNTkWHdRtLiVZhsD/3+/EtE0g7SNtDZBX1DGvV+YCxInj5ZaoDwivbf4jhFhJZAoYRqEt+E/a</t>
  </si>
  <si>
    <t>Rohrleitungen aus Edelstahl 1.4541 (X6CrNiTi18-10),metallisch blank, gebeizt, für industrielle Anwendungen, Lieferung mit Abnahmeprüfzeugnis 3.1 nach DIN EN 10204, (Toleranzen
D3/T3), Herstellungslängen: 6 mtr. +/- 1 mtr. (oder nach Absprache). Rohrenden glatt, entgratet, gereinigt. Rohr geschweißt, DIN EN ISO 1127 / DIN EN 10217-7, TC 2, 1.4541, APZ DIN EN 10204/3.1, Anforderungen gemäß AD 2000-Merkblatt W2/W10</t>
  </si>
  <si>
    <t>Preis in EURO</t>
  </si>
  <si>
    <t>Lieferung Edelstahlrohrleitungen GSI</t>
  </si>
  <si>
    <t>eventuell Kommentare zu den jeweiligen Positionen des Bieters</t>
  </si>
  <si>
    <t>GSI Helmholtzzentrum für Schwerionenforschung GmbH
Planckstr. 1 
64291 Darmstadt</t>
  </si>
  <si>
    <t>Alle fehlenden Preis-Angaben sind vom Bieter im Reiter „Angebot_Preise“ auszufüllen Spalte B. 
Eventuelle Nachlässe bitte hier in Spalte 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</si>
</sst>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&quot; EUR&quot;"/>
    <numFmt numFmtId="166" formatCode="#0.00%"/>
  </numFmts>
  <fonts count="4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 applyBorder="0"/>
  </cellStyleXfs>
  <cellXfs count="114">
    <xf numFmtId="0" fontId="0" fillId="0" borderId="0" xfId="0" applyNumberFormat="1" applyFill="1" applyAlignment="1" applyProtection="1"/>
    <xf numFmtId="49" fontId="0" fillId="0" borderId="0" xfId="0" applyNumberFormat="1" applyFill="1" applyAlignment="1" applyProtection="1"/>
    <xf numFmtId="164" fontId="0" fillId="0" borderId="0" xfId="0" applyNumberFormat="1" applyFill="1" applyAlignment="1" applyProtection="1"/>
    <xf numFmtId="165" fontId="0" fillId="0" borderId="0" xfId="0" applyNumberFormat="1" applyFill="1" applyAlignment="1" applyProtection="1"/>
    <xf numFmtId="166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49" fontId="1" fillId="0" borderId="0" xfId="0" applyNumberFormat="1" applyFont="1" applyFill="1" applyAlignment="1" applyProtection="1"/>
    <xf numFmtId="165" fontId="1" fillId="0" borderId="1" xfId="0" applyNumberFormat="1" applyFont="1" applyFill="1" applyBorder="1" applyAlignment="1" applyProtection="1"/>
    <xf numFmtId="166" fontId="1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9" fontId="1" fillId="0" borderId="2" xfId="0" applyNumberFormat="1" applyFont="1" applyFill="1" applyBorder="1" applyAlignment="1" applyProtection="1"/>
    <xf numFmtId="164" fontId="1" fillId="0" borderId="2" xfId="0" applyNumberFormat="1" applyFont="1" applyFill="1" applyBorder="1" applyAlignment="1" applyProtection="1"/>
    <xf numFmtId="165" fontId="1" fillId="0" borderId="2" xfId="0" applyNumberFormat="1" applyFont="1" applyFill="1" applyBorder="1" applyAlignment="1" applyProtection="1"/>
    <xf numFmtId="166" fontId="1" fillId="0" borderId="2" xfId="0" applyNumberFormat="1" applyFont="1" applyFill="1" applyBorder="1" applyAlignment="1" applyProtection="1"/>
    <xf numFmtId="165" fontId="0" fillId="0" borderId="0" xfId="0" applyNumberFormat="1" applyFill="1" applyAlignment="1" applyProtection="1">
      <alignment horizontal="right"/>
    </xf>
    <xf numFmtId="0" fontId="1" fillId="0" borderId="0" xfId="0" applyNumberFormat="1" applyFont="1" applyFill="1" applyAlignment="1" applyProtection="1">
      <alignment horizontal="left"/>
    </xf>
    <xf numFmtId="22" fontId="0" fillId="0" borderId="0" xfId="0" applyNumberFormat="1" applyFill="1" applyAlignment="1" applyProtection="1"/>
    <xf numFmtId="0" fontId="1" fillId="2" borderId="0" xfId="0" applyNumberFormat="1" applyFont="1" applyFill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164" fontId="1" fillId="2" borderId="1" xfId="0" applyNumberFormat="1" applyFont="1" applyFill="1" applyBorder="1" applyAlignment="1" applyProtection="1">
      <alignment horizontal="center" vertical="center"/>
    </xf>
    <xf numFmtId="165" fontId="1" fillId="2" borderId="1" xfId="0" applyNumberFormat="1" applyFont="1" applyFill="1" applyBorder="1" applyAlignment="1" applyProtection="1">
      <alignment horizontal="center" vertical="center"/>
    </xf>
    <xf numFmtId="166" fontId="1" fillId="2" borderId="1" xfId="0" applyNumberFormat="1" applyFont="1" applyFill="1" applyBorder="1" applyAlignment="1" applyProtection="1">
      <alignment horizontal="center" vertical="center"/>
    </xf>
    <xf numFmtId="0" fontId="0" fillId="3" borderId="0" xfId="0" applyNumberFormat="1" applyFill="1" applyAlignment="1" applyProtection="1"/>
    <xf numFmtId="49" fontId="0" fillId="3" borderId="0" xfId="0" applyNumberFormat="1" applyFill="1" applyAlignment="1" applyProtection="1"/>
    <xf numFmtId="164" fontId="0" fillId="3" borderId="0" xfId="0" applyNumberFormat="1" applyFill="1" applyAlignment="1" applyProtection="1"/>
    <xf numFmtId="165" fontId="0" fillId="3" borderId="0" xfId="0" applyNumberFormat="1" applyFill="1" applyAlignment="1" applyProtection="1"/>
    <xf numFmtId="166" fontId="0" fillId="3" borderId="0" xfId="0" applyNumberFormat="1" applyFill="1" applyAlignment="1" applyProtection="1"/>
    <xf numFmtId="165" fontId="0" fillId="6" borderId="0" xfId="0" applyNumberFormat="1" applyFill="1" applyAlignment="1" applyProtection="1"/>
    <xf numFmtId="0" fontId="0" fillId="3" borderId="0" xfId="0" applyNumberFormat="1" applyFill="1" applyBorder="1" applyAlignment="1" applyProtection="1"/>
    <xf numFmtId="49" fontId="0" fillId="3" borderId="0" xfId="0" applyNumberFormat="1" applyFill="1" applyBorder="1" applyAlignment="1" applyProtection="1"/>
    <xf numFmtId="164" fontId="0" fillId="3" borderId="0" xfId="0" applyNumberFormat="1" applyFill="1" applyBorder="1" applyAlignment="1" applyProtection="1"/>
    <xf numFmtId="165" fontId="0" fillId="3" borderId="0" xfId="0" applyNumberFormat="1" applyFill="1" applyBorder="1" applyAlignment="1" applyProtection="1"/>
    <xf numFmtId="166" fontId="0" fillId="3" borderId="0" xfId="0" applyNumberFormat="1" applyFill="1" applyBorder="1" applyAlignment="1" applyProtection="1"/>
    <xf numFmtId="0" fontId="0" fillId="0" borderId="0" xfId="0" applyNumberFormat="1" applyFill="1" applyBorder="1" applyAlignment="1" applyProtection="1"/>
    <xf numFmtId="49" fontId="0" fillId="0" borderId="0" xfId="0" applyNumberFormat="1" applyFill="1" applyBorder="1" applyAlignment="1" applyProtection="1"/>
    <xf numFmtId="164" fontId="0" fillId="0" borderId="0" xfId="0" applyNumberFormat="1" applyFill="1" applyBorder="1" applyAlignment="1" applyProtection="1"/>
    <xf numFmtId="166" fontId="0" fillId="0" borderId="0" xfId="0" applyNumberFormat="1" applyFill="1" applyBorder="1" applyAlignment="1" applyProtection="1"/>
    <xf numFmtId="165" fontId="0" fillId="7" borderId="0" xfId="0" applyNumberFormat="1" applyFill="1" applyBorder="1" applyAlignment="1" applyProtection="1"/>
    <xf numFmtId="165" fontId="0" fillId="7" borderId="0" xfId="0" applyNumberFormat="1" applyFill="1" applyAlignment="1" applyProtection="1"/>
    <xf numFmtId="165" fontId="0" fillId="6" borderId="0" xfId="0" applyNumberFormat="1" applyFill="1" applyBorder="1" applyAlignment="1" applyProtection="1"/>
    <xf numFmtId="165" fontId="0" fillId="8" borderId="0" xfId="0" applyNumberFormat="1" applyFill="1" applyBorder="1" applyAlignment="1" applyProtection="1"/>
    <xf numFmtId="165" fontId="0" fillId="8" borderId="0" xfId="0" applyNumberFormat="1" applyFill="1" applyAlignment="1" applyProtection="1"/>
    <xf numFmtId="0" fontId="1" fillId="5" borderId="0" xfId="0" applyNumberFormat="1" applyFont="1" applyFill="1" applyBorder="1" applyAlignment="1" applyProtection="1">
      <alignment vertical="center"/>
    </xf>
    <xf numFmtId="49" fontId="1" fillId="5" borderId="0" xfId="0" applyNumberFormat="1" applyFont="1" applyFill="1" applyBorder="1" applyAlignment="1" applyProtection="1">
      <alignment vertical="center"/>
    </xf>
    <xf numFmtId="164" fontId="1" fillId="5" borderId="0" xfId="0" applyNumberFormat="1" applyFont="1" applyFill="1" applyBorder="1" applyAlignment="1" applyProtection="1">
      <alignment vertical="center"/>
    </xf>
    <xf numFmtId="165" fontId="1" fillId="5" borderId="0" xfId="0" applyNumberFormat="1" applyFont="1" applyFill="1" applyBorder="1" applyAlignment="1" applyProtection="1">
      <alignment vertical="center"/>
    </xf>
    <xf numFmtId="166" fontId="1" fillId="5" borderId="0" xfId="0" applyNumberFormat="1" applyFont="1" applyFill="1" applyBorder="1" applyAlignment="1" applyProtection="1">
      <alignment vertical="center"/>
    </xf>
    <xf numFmtId="166" fontId="1" fillId="0" borderId="0" xfId="0" applyNumberFormat="1" applyFont="1" applyFill="1" applyBorder="1" applyAlignment="1" applyProtection="1">
      <alignment vertical="center"/>
    </xf>
    <xf numFmtId="49" fontId="1" fillId="0" borderId="0" xfId="0" applyNumberFormat="1" applyFont="1" applyFill="1" applyAlignment="1" applyProtection="1">
      <alignment vertical="center"/>
    </xf>
    <xf numFmtId="0" fontId="1" fillId="0" borderId="0" xfId="0" applyNumberFormat="1" applyFont="1" applyFill="1" applyAlignment="1" applyProtection="1">
      <alignment vertical="center"/>
    </xf>
    <xf numFmtId="0" fontId="1" fillId="3" borderId="0" xfId="0" applyNumberFormat="1" applyFont="1" applyFill="1" applyBorder="1" applyAlignment="1" applyProtection="1"/>
    <xf numFmtId="0" fontId="1" fillId="3" borderId="0" xfId="0" applyNumberFormat="1" applyFont="1" applyFill="1" applyAlignment="1" applyProtection="1"/>
    <xf numFmtId="0" fontId="1" fillId="5" borderId="2" xfId="0" applyNumberFormat="1" applyFont="1" applyFill="1" applyBorder="1" applyAlignment="1" applyProtection="1">
      <alignment vertical="center"/>
    </xf>
    <xf numFmtId="49" fontId="1" fillId="5" borderId="2" xfId="0" applyNumberFormat="1" applyFont="1" applyFill="1" applyBorder="1" applyAlignment="1" applyProtection="1">
      <alignment vertical="center"/>
    </xf>
    <xf numFmtId="164" fontId="1" fillId="5" borderId="2" xfId="0" applyNumberFormat="1" applyFont="1" applyFill="1" applyBorder="1" applyAlignment="1" applyProtection="1">
      <alignment vertical="center"/>
    </xf>
    <xf numFmtId="165" fontId="1" fillId="5" borderId="2" xfId="0" applyNumberFormat="1" applyFont="1" applyFill="1" applyBorder="1" applyAlignment="1" applyProtection="1">
      <alignment vertical="center"/>
    </xf>
    <xf numFmtId="166" fontId="1" fillId="5" borderId="2" xfId="0" applyNumberFormat="1" applyFont="1" applyFill="1" applyBorder="1" applyAlignment="1" applyProtection="1">
      <alignment vertical="center"/>
    </xf>
    <xf numFmtId="166" fontId="1" fillId="0" borderId="2" xfId="0" applyNumberFormat="1" applyFont="1" applyFill="1" applyBorder="1" applyAlignment="1" applyProtection="1">
      <alignment vertical="center"/>
    </xf>
    <xf numFmtId="0" fontId="1" fillId="3" borderId="0" xfId="0" applyNumberFormat="1" applyFont="1" applyFill="1" applyAlignment="1" applyProtection="1">
      <alignment vertical="center"/>
    </xf>
    <xf numFmtId="49" fontId="0" fillId="0" borderId="0" xfId="0" applyNumberFormat="1" applyFill="1" applyAlignment="1" applyProtection="1">
      <alignment vertical="center"/>
    </xf>
    <xf numFmtId="0" fontId="0" fillId="0" borderId="0" xfId="0" applyNumberFormat="1" applyFill="1" applyAlignment="1" applyProtection="1">
      <alignment vertical="center"/>
    </xf>
    <xf numFmtId="0" fontId="1" fillId="9" borderId="2" xfId="0" applyNumberFormat="1" applyFont="1" applyFill="1" applyBorder="1" applyAlignment="1" applyProtection="1">
      <alignment vertical="center"/>
    </xf>
    <xf numFmtId="49" fontId="1" fillId="9" borderId="2" xfId="0" applyNumberFormat="1" applyFont="1" applyFill="1" applyBorder="1" applyAlignment="1" applyProtection="1">
      <alignment vertical="center"/>
    </xf>
    <xf numFmtId="164" fontId="1" fillId="9" borderId="2" xfId="0" applyNumberFormat="1" applyFont="1" applyFill="1" applyBorder="1" applyAlignment="1" applyProtection="1">
      <alignment vertical="center"/>
    </xf>
    <xf numFmtId="165" fontId="1" fillId="9" borderId="2" xfId="0" applyNumberFormat="1" applyFont="1" applyFill="1" applyBorder="1" applyAlignment="1" applyProtection="1">
      <alignment vertical="center"/>
    </xf>
    <xf numFmtId="166" fontId="1" fillId="9" borderId="2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left"/>
    </xf>
    <xf numFmtId="0" fontId="1" fillId="0" borderId="5" xfId="0" applyNumberFormat="1" applyFont="1" applyFill="1" applyBorder="1" applyAlignment="1" applyProtection="1">
      <alignment horizontal="left"/>
    </xf>
    <xf numFmtId="49" fontId="0" fillId="0" borderId="8" xfId="0" applyNumberFormat="1" applyFill="1" applyBorder="1" applyAlignment="1" applyProtection="1"/>
    <xf numFmtId="49" fontId="0" fillId="0" borderId="9" xfId="0" applyNumberFormat="1" applyFill="1" applyBorder="1" applyAlignment="1" applyProtection="1"/>
    <xf numFmtId="49" fontId="0" fillId="0" borderId="10" xfId="0" applyNumberFormat="1" applyFill="1" applyBorder="1" applyAlignment="1" applyProtection="1"/>
    <xf numFmtId="0" fontId="1" fillId="0" borderId="12" xfId="0" applyNumberFormat="1" applyFont="1" applyFill="1" applyBorder="1" applyAlignment="1" applyProtection="1">
      <alignment horizontal="left"/>
    </xf>
    <xf numFmtId="49" fontId="1" fillId="3" borderId="13" xfId="0" applyNumberFormat="1" applyFont="1" applyFill="1" applyBorder="1" applyAlignment="1" applyProtection="1">
      <alignment horizontal="center" vertical="center"/>
    </xf>
    <xf numFmtId="0" fontId="1" fillId="3" borderId="3" xfId="0" applyNumberFormat="1" applyFont="1" applyFill="1" applyBorder="1" applyAlignment="1" applyProtection="1">
      <alignment horizontal="center" vertical="center"/>
    </xf>
    <xf numFmtId="165" fontId="1" fillId="3" borderId="3" xfId="0" applyNumberFormat="1" applyFont="1" applyFill="1" applyBorder="1" applyAlignment="1" applyProtection="1">
      <alignment horizontal="center" vertical="center"/>
    </xf>
    <xf numFmtId="0" fontId="1" fillId="3" borderId="14" xfId="0" applyNumberFormat="1" applyFont="1" applyFill="1" applyBorder="1" applyAlignment="1" applyProtection="1">
      <alignment horizontal="center" vertical="center"/>
    </xf>
    <xf numFmtId="0" fontId="1" fillId="11" borderId="21" xfId="0" applyNumberFormat="1" applyFont="1" applyFill="1" applyBorder="1" applyAlignment="1" applyProtection="1">
      <alignment vertical="center"/>
    </xf>
    <xf numFmtId="0" fontId="1" fillId="11" borderId="22" xfId="0" applyNumberFormat="1" applyFont="1" applyFill="1" applyBorder="1" applyAlignment="1" applyProtection="1">
      <alignment vertical="center"/>
    </xf>
    <xf numFmtId="0" fontId="1" fillId="3" borderId="8" xfId="0" applyNumberFormat="1" applyFont="1" applyFill="1" applyBorder="1" applyAlignment="1" applyProtection="1">
      <alignment vertical="center"/>
    </xf>
    <xf numFmtId="0" fontId="1" fillId="3" borderId="9" xfId="0" applyNumberFormat="1" applyFont="1" applyFill="1" applyBorder="1" applyAlignment="1" applyProtection="1">
      <alignment vertical="center"/>
    </xf>
    <xf numFmtId="0" fontId="1" fillId="3" borderId="17" xfId="0" applyNumberFormat="1" applyFont="1" applyFill="1" applyBorder="1" applyAlignment="1" applyProtection="1">
      <alignment vertical="center"/>
    </xf>
    <xf numFmtId="0" fontId="1" fillId="3" borderId="6" xfId="0" applyNumberFormat="1" applyFont="1" applyFill="1" applyBorder="1" applyAlignment="1" applyProtection="1">
      <alignment vertical="center"/>
    </xf>
    <xf numFmtId="0" fontId="1" fillId="3" borderId="7" xfId="0" applyNumberFormat="1" applyFont="1" applyFill="1" applyBorder="1" applyAlignment="1" applyProtection="1">
      <alignment vertical="center"/>
    </xf>
    <xf numFmtId="0" fontId="1" fillId="3" borderId="20" xfId="0" applyNumberFormat="1" applyFont="1" applyFill="1" applyBorder="1" applyAlignment="1" applyProtection="1">
      <alignment vertical="center" wrapText="1"/>
    </xf>
    <xf numFmtId="0" fontId="0" fillId="0" borderId="0" xfId="0" applyNumberFormat="1" applyFill="1" applyAlignment="1" applyProtection="1">
      <alignment vertical="center" wrapText="1"/>
    </xf>
    <xf numFmtId="0" fontId="1" fillId="4" borderId="17" xfId="0" applyNumberFormat="1" applyFont="1" applyFill="1" applyBorder="1" applyAlignment="1" applyProtection="1">
      <alignment vertical="center" wrapText="1"/>
    </xf>
    <xf numFmtId="0" fontId="1" fillId="4" borderId="6" xfId="0" applyNumberFormat="1" applyFont="1" applyFill="1" applyBorder="1" applyAlignment="1" applyProtection="1">
      <alignment vertical="center"/>
    </xf>
    <xf numFmtId="0" fontId="1" fillId="4" borderId="7" xfId="0" applyNumberFormat="1" applyFont="1" applyFill="1" applyBorder="1" applyAlignment="1" applyProtection="1">
      <alignment vertical="center"/>
    </xf>
    <xf numFmtId="0" fontId="1" fillId="3" borderId="0" xfId="0" applyNumberFormat="1" applyFont="1" applyFill="1" applyAlignment="1" applyProtection="1">
      <alignment horizontal="center"/>
    </xf>
    <xf numFmtId="0" fontId="1" fillId="3" borderId="0" xfId="0" applyNumberFormat="1" applyFont="1" applyFill="1" applyAlignment="1" applyProtection="1">
      <alignment horizontal="left" vertical="center" wrapText="1"/>
    </xf>
    <xf numFmtId="0" fontId="1" fillId="3" borderId="0" xfId="0" applyNumberFormat="1" applyFont="1" applyFill="1" applyAlignment="1" applyProtection="1">
      <alignment horizontal="left" vertical="center"/>
    </xf>
    <xf numFmtId="0" fontId="1" fillId="3" borderId="0" xfId="0" applyNumberFormat="1" applyFont="1" applyFill="1" applyAlignment="1" applyProtection="1">
      <alignment horizontal="center" vertical="center"/>
    </xf>
    <xf numFmtId="0" fontId="3" fillId="12" borderId="0" xfId="0" applyNumberFormat="1" applyFont="1" applyFill="1" applyAlignment="1" applyProtection="1">
      <alignment horizontal="center" vertical="center"/>
    </xf>
    <xf numFmtId="49" fontId="1" fillId="2" borderId="0" xfId="0" applyNumberFormat="1" applyFont="1" applyFill="1" applyAlignment="1" applyProtection="1">
      <alignment horizontal="center" vertical="center"/>
    </xf>
    <xf numFmtId="0" fontId="1" fillId="3" borderId="0" xfId="0" applyNumberFormat="1" applyFont="1" applyFill="1" applyBorder="1" applyAlignment="1" applyProtection="1">
      <alignment horizontal="center"/>
    </xf>
    <xf numFmtId="0" fontId="1" fillId="11" borderId="13" xfId="0" applyNumberFormat="1" applyFont="1" applyFill="1" applyBorder="1" applyAlignment="1" applyProtection="1">
      <alignment vertical="center"/>
    </xf>
    <xf numFmtId="0" fontId="1" fillId="11" borderId="14" xfId="0" applyNumberFormat="1" applyFont="1" applyFill="1" applyBorder="1" applyAlignment="1" applyProtection="1">
      <alignment vertical="center"/>
    </xf>
    <xf numFmtId="0" fontId="1" fillId="3" borderId="18" xfId="0" applyNumberFormat="1" applyFont="1" applyFill="1" applyBorder="1" applyAlignment="1" applyProtection="1">
      <alignment vertical="center"/>
    </xf>
    <xf numFmtId="0" fontId="1" fillId="3" borderId="19" xfId="0" applyNumberFormat="1" applyFont="1" applyFill="1" applyBorder="1" applyAlignment="1" applyProtection="1">
      <alignment vertical="center"/>
    </xf>
    <xf numFmtId="0" fontId="1" fillId="3" borderId="16" xfId="0" applyNumberFormat="1" applyFont="1" applyFill="1" applyBorder="1" applyAlignment="1" applyProtection="1">
      <alignment vertical="center"/>
    </xf>
    <xf numFmtId="0" fontId="1" fillId="3" borderId="15" xfId="0" applyNumberFormat="1" applyFont="1" applyFill="1" applyBorder="1" applyAlignment="1" applyProtection="1">
      <alignment vertical="center"/>
    </xf>
    <xf numFmtId="0" fontId="2" fillId="12" borderId="0" xfId="0" applyNumberFormat="1" applyFont="1" applyFill="1" applyAlignment="1" applyProtection="1">
      <alignment horizontal="center" vertical="center" wrapText="1"/>
    </xf>
    <xf numFmtId="166" fontId="0" fillId="4" borderId="0" xfId="0" applyNumberFormat="1" applyFill="1" applyBorder="1" applyAlignment="1" applyProtection="1">
      <protection locked="0"/>
    </xf>
    <xf numFmtId="166" fontId="0" fillId="4" borderId="0" xfId="0" applyNumberFormat="1" applyFill="1" applyAlignment="1" applyProtection="1">
      <protection locked="0"/>
    </xf>
    <xf numFmtId="0" fontId="0" fillId="4" borderId="4" xfId="0" applyNumberFormat="1" applyFill="1" applyBorder="1" applyAlignment="1" applyProtection="1">
      <alignment vertical="center"/>
      <protection locked="0"/>
    </xf>
    <xf numFmtId="0" fontId="0" fillId="4" borderId="5" xfId="0" applyNumberFormat="1" applyFill="1" applyBorder="1" applyAlignment="1" applyProtection="1">
      <alignment vertical="center"/>
      <protection locked="0"/>
    </xf>
    <xf numFmtId="0" fontId="0" fillId="4" borderId="11" xfId="0" applyNumberFormat="1" applyFill="1" applyBorder="1" applyAlignment="1" applyProtection="1">
      <protection locked="0"/>
    </xf>
    <xf numFmtId="165" fontId="0" fillId="10" borderId="11" xfId="0" applyNumberFormat="1" applyFill="1" applyBorder="1" applyAlignment="1" applyProtection="1">
      <alignment horizontal="center" vertical="center"/>
      <protection locked="0"/>
    </xf>
    <xf numFmtId="0" fontId="0" fillId="4" borderId="6" xfId="0" applyNumberFormat="1" applyFill="1" applyBorder="1" applyAlignment="1" applyProtection="1">
      <protection locked="0"/>
    </xf>
    <xf numFmtId="165" fontId="0" fillId="10" borderId="6" xfId="0" applyNumberFormat="1" applyFill="1" applyBorder="1" applyAlignment="1" applyProtection="1">
      <alignment horizontal="center" vertical="center"/>
      <protection locked="0"/>
    </xf>
    <xf numFmtId="0" fontId="0" fillId="4" borderId="7" xfId="0" applyNumberFormat="1" applyFill="1" applyBorder="1" applyAlignment="1" applyProtection="1">
      <protection locked="0"/>
    </xf>
    <xf numFmtId="165" fontId="0" fillId="10" borderId="7" xfId="0" applyNumberFormat="1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1">
    <dxf>
      <fill>
        <patternFill patternType="solid">
          <fgColor auto="1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  <pageSetUpPr fitToPage="1"/>
  </sheetPr>
  <dimension ref="A1:M300"/>
  <sheetViews>
    <sheetView zoomScaleNormal="100" workbookViewId="0">
      <pane xSplit="3" ySplit="4" topLeftCell="D259" activePane="bottomRight" state="frozenSplit"/>
      <selection pane="topRight"/>
      <selection pane="bottomLeft"/>
      <selection pane="bottomRight" activeCell="I266" sqref="I266"/>
    </sheetView>
  </sheetViews>
  <sheetFormatPr baseColWidth="10" defaultColWidth="9.140625" defaultRowHeight="15" outlineLevelRow="2" x14ac:dyDescent="0.25"/>
  <cols>
    <col min="1" max="1" width="18.5703125" customWidth="1"/>
    <col min="2" max="2" width="13.140625" style="1" bestFit="1" customWidth="1"/>
    <col min="3" max="3" width="52.85546875" bestFit="1" customWidth="1"/>
    <col min="4" max="4" width="27" customWidth="1"/>
    <col min="5" max="5" width="7.28515625" style="2" bestFit="1" customWidth="1"/>
    <col min="6" max="6" width="8.7109375" customWidth="1"/>
    <col min="7" max="7" width="12.5703125" style="3" bestFit="1" customWidth="1"/>
    <col min="8" max="8" width="12.28515625" style="3" bestFit="1" customWidth="1"/>
    <col min="9" max="9" width="10.5703125" style="4" bestFit="1" customWidth="1"/>
    <col min="10" max="10" width="18.28515625" style="3" bestFit="1" customWidth="1"/>
    <col min="11" max="11" width="7.140625" style="4" bestFit="1" customWidth="1"/>
    <col min="12" max="12" width="9.140625" style="1" hidden="1" customWidth="1"/>
    <col min="13" max="13" width="9.140625" hidden="1" customWidth="1"/>
  </cols>
  <sheetData>
    <row r="1" spans="1:13" ht="38.25" customHeight="1" x14ac:dyDescent="0.25">
      <c r="A1" s="103" t="s">
        <v>1087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3" s="5" customFormat="1" ht="24" customHeight="1" x14ac:dyDescent="0.25">
      <c r="A2" s="17" t="s">
        <v>0</v>
      </c>
      <c r="B2" s="95" t="str">
        <f>IF('Infos zum Bieter'!B1="","",'Infos zum Bieter'!B1)</f>
        <v>Lieferung Edelstahlrohrleitungen GSI</v>
      </c>
      <c r="C2" s="95"/>
      <c r="D2" s="95"/>
      <c r="E2" s="95"/>
      <c r="F2" s="95"/>
      <c r="G2" s="95"/>
      <c r="H2" s="95"/>
      <c r="I2" s="95"/>
      <c r="J2" s="95"/>
      <c r="K2" s="95"/>
      <c r="L2" s="6"/>
    </row>
    <row r="3" spans="1:13" x14ac:dyDescent="0.25">
      <c r="A3" t="s">
        <v>1</v>
      </c>
      <c r="B3" s="4">
        <v>0.19</v>
      </c>
    </row>
    <row r="4" spans="1:13" s="5" customFormat="1" ht="24" customHeight="1" x14ac:dyDescent="0.25">
      <c r="A4" s="18" t="s">
        <v>2</v>
      </c>
      <c r="B4" s="19" t="s">
        <v>3</v>
      </c>
      <c r="C4" s="18" t="s">
        <v>4</v>
      </c>
      <c r="D4" s="18" t="s">
        <v>5</v>
      </c>
      <c r="E4" s="20" t="s">
        <v>6</v>
      </c>
      <c r="F4" s="18" t="s">
        <v>7</v>
      </c>
      <c r="G4" s="21" t="s">
        <v>8</v>
      </c>
      <c r="H4" s="21" t="s">
        <v>10</v>
      </c>
      <c r="I4" s="22" t="s">
        <v>9</v>
      </c>
      <c r="J4" s="21" t="s">
        <v>11</v>
      </c>
      <c r="K4" s="22" t="s">
        <v>1</v>
      </c>
      <c r="L4" s="6"/>
    </row>
    <row r="5" spans="1:13" ht="21.75" customHeight="1" x14ac:dyDescent="0.25">
      <c r="A5" s="5" t="s">
        <v>12</v>
      </c>
      <c r="B5" s="6"/>
      <c r="C5" s="5" t="s">
        <v>1084</v>
      </c>
    </row>
    <row r="6" spans="1:13" outlineLevel="1" x14ac:dyDescent="0.25">
      <c r="A6" s="29" t="s">
        <v>13</v>
      </c>
      <c r="B6" s="30" t="s">
        <v>14</v>
      </c>
      <c r="C6" s="29" t="s">
        <v>15</v>
      </c>
      <c r="D6" s="29"/>
      <c r="E6" s="31"/>
      <c r="F6" s="29"/>
      <c r="G6" s="32"/>
      <c r="H6" s="32"/>
      <c r="I6" s="33"/>
      <c r="J6" s="32"/>
      <c r="K6" s="33" t="str">
        <f>""</f>
        <v/>
      </c>
    </row>
    <row r="7" spans="1:13" outlineLevel="2" x14ac:dyDescent="0.25">
      <c r="A7" s="29" t="s">
        <v>13</v>
      </c>
      <c r="B7" s="30" t="s">
        <v>16</v>
      </c>
      <c r="C7" s="29" t="s">
        <v>17</v>
      </c>
      <c r="D7" s="29"/>
      <c r="E7" s="31"/>
      <c r="F7" s="29"/>
      <c r="G7" s="32"/>
      <c r="H7" s="32"/>
      <c r="I7" s="33"/>
      <c r="J7" s="32"/>
      <c r="K7" s="33" t="str">
        <f>""</f>
        <v/>
      </c>
    </row>
    <row r="8" spans="1:13" outlineLevel="2" x14ac:dyDescent="0.25">
      <c r="A8" s="51" t="s">
        <v>18</v>
      </c>
      <c r="B8" s="96" t="s">
        <v>19</v>
      </c>
      <c r="C8" s="96"/>
      <c r="D8" s="96"/>
      <c r="E8" s="96"/>
      <c r="F8" s="96"/>
      <c r="G8" s="96"/>
      <c r="H8" s="96"/>
      <c r="I8" s="96"/>
      <c r="J8" s="96"/>
      <c r="K8" s="96"/>
      <c r="M8" t="s">
        <v>20</v>
      </c>
    </row>
    <row r="9" spans="1:13" outlineLevel="2" x14ac:dyDescent="0.25">
      <c r="A9" s="34" t="s">
        <v>21</v>
      </c>
      <c r="B9" s="35" t="s">
        <v>22</v>
      </c>
      <c r="C9" s="34" t="s">
        <v>23</v>
      </c>
      <c r="D9" s="34" t="s">
        <v>24</v>
      </c>
      <c r="E9" s="36">
        <v>50</v>
      </c>
      <c r="F9" s="34" t="s">
        <v>25</v>
      </c>
      <c r="G9" s="40" cm="1">
        <f t="array" ref="G9">SUMPRODUCT((Angebot_Preise!A2:A50000=B9)*Angebot_Preise!C2:C50000)</f>
        <v>0</v>
      </c>
      <c r="H9" s="41">
        <f t="shared" ref="H9:H22" si="0">G9*E9</f>
        <v>0</v>
      </c>
      <c r="I9" s="104"/>
      <c r="J9" s="38">
        <f t="shared" ref="J9:J23" si="1">H9*(1-I9)</f>
        <v>0</v>
      </c>
      <c r="K9" s="37">
        <f>B3</f>
        <v>0.19</v>
      </c>
      <c r="L9" s="1" t="s">
        <v>26</v>
      </c>
      <c r="M9" t="s">
        <v>27</v>
      </c>
    </row>
    <row r="10" spans="1:13" outlineLevel="2" x14ac:dyDescent="0.25">
      <c r="A10" s="34" t="s">
        <v>21</v>
      </c>
      <c r="B10" s="35" t="s">
        <v>28</v>
      </c>
      <c r="C10" s="34" t="s">
        <v>29</v>
      </c>
      <c r="D10" s="34" t="s">
        <v>30</v>
      </c>
      <c r="E10" s="36">
        <v>15</v>
      </c>
      <c r="F10" s="34" t="s">
        <v>25</v>
      </c>
      <c r="G10" s="40">
        <f>SUMPRODUCT((Angebot_Preise!A2:A50000=B10)*Angebot_Preise!C2:C50000)</f>
        <v>0</v>
      </c>
      <c r="H10" s="41">
        <f t="shared" si="0"/>
        <v>0</v>
      </c>
      <c r="I10" s="104"/>
      <c r="J10" s="38">
        <f t="shared" si="1"/>
        <v>0</v>
      </c>
      <c r="K10" s="37">
        <f>B3</f>
        <v>0.19</v>
      </c>
      <c r="L10" s="1" t="s">
        <v>26</v>
      </c>
      <c r="M10" t="s">
        <v>31</v>
      </c>
    </row>
    <row r="11" spans="1:13" outlineLevel="2" x14ac:dyDescent="0.25">
      <c r="A11" s="34" t="s">
        <v>21</v>
      </c>
      <c r="B11" s="35" t="s">
        <v>32</v>
      </c>
      <c r="C11" s="34" t="s">
        <v>33</v>
      </c>
      <c r="D11" s="34" t="s">
        <v>34</v>
      </c>
      <c r="E11" s="36">
        <v>40</v>
      </c>
      <c r="F11" s="34" t="s">
        <v>25</v>
      </c>
      <c r="G11" s="40">
        <f>SUMPRODUCT((Angebot_Preise!A2:A50000=B11)*Angebot_Preise!C2:C50000)</f>
        <v>0</v>
      </c>
      <c r="H11" s="41">
        <f t="shared" si="0"/>
        <v>0</v>
      </c>
      <c r="I11" s="104"/>
      <c r="J11" s="38">
        <f t="shared" si="1"/>
        <v>0</v>
      </c>
      <c r="K11" s="37">
        <f>B3</f>
        <v>0.19</v>
      </c>
      <c r="L11" s="1" t="s">
        <v>26</v>
      </c>
      <c r="M11" t="s">
        <v>35</v>
      </c>
    </row>
    <row r="12" spans="1:13" outlineLevel="2" x14ac:dyDescent="0.25">
      <c r="A12" s="34" t="s">
        <v>21</v>
      </c>
      <c r="B12" s="35" t="s">
        <v>36</v>
      </c>
      <c r="C12" s="34" t="s">
        <v>37</v>
      </c>
      <c r="D12" s="34" t="s">
        <v>38</v>
      </c>
      <c r="E12" s="36">
        <v>30</v>
      </c>
      <c r="F12" s="34" t="s">
        <v>25</v>
      </c>
      <c r="G12" s="40">
        <f>SUMPRODUCT((Angebot_Preise!A2:A50000=B12)*Angebot_Preise!C2:C50000)</f>
        <v>0</v>
      </c>
      <c r="H12" s="41">
        <f t="shared" si="0"/>
        <v>0</v>
      </c>
      <c r="I12" s="104"/>
      <c r="J12" s="38">
        <f t="shared" si="1"/>
        <v>0</v>
      </c>
      <c r="K12" s="37">
        <f>B3</f>
        <v>0.19</v>
      </c>
      <c r="L12" s="1" t="s">
        <v>26</v>
      </c>
      <c r="M12" t="s">
        <v>39</v>
      </c>
    </row>
    <row r="13" spans="1:13" outlineLevel="2" x14ac:dyDescent="0.25">
      <c r="A13" s="34" t="s">
        <v>21</v>
      </c>
      <c r="B13" s="35" t="s">
        <v>40</v>
      </c>
      <c r="C13" s="34" t="s">
        <v>41</v>
      </c>
      <c r="D13" s="34" t="s">
        <v>42</v>
      </c>
      <c r="E13" s="36">
        <v>10</v>
      </c>
      <c r="F13" s="34" t="s">
        <v>25</v>
      </c>
      <c r="G13" s="40">
        <f>SUMPRODUCT((Angebot_Preise!A2:A50000=B13)*Angebot_Preise!C2:C50000)</f>
        <v>0</v>
      </c>
      <c r="H13" s="41">
        <f t="shared" si="0"/>
        <v>0</v>
      </c>
      <c r="I13" s="104"/>
      <c r="J13" s="38">
        <f t="shared" si="1"/>
        <v>0</v>
      </c>
      <c r="K13" s="37">
        <f>B3</f>
        <v>0.19</v>
      </c>
      <c r="L13" s="1" t="s">
        <v>26</v>
      </c>
      <c r="M13" t="s">
        <v>43</v>
      </c>
    </row>
    <row r="14" spans="1:13" outlineLevel="2" x14ac:dyDescent="0.25">
      <c r="A14" s="34" t="s">
        <v>21</v>
      </c>
      <c r="B14" s="35" t="s">
        <v>44</v>
      </c>
      <c r="C14" s="34" t="s">
        <v>45</v>
      </c>
      <c r="D14" s="34" t="s">
        <v>46</v>
      </c>
      <c r="E14" s="36">
        <v>20</v>
      </c>
      <c r="F14" s="34" t="s">
        <v>25</v>
      </c>
      <c r="G14" s="40">
        <f>SUMPRODUCT((Angebot_Preise!A2:A50000=B14)*Angebot_Preise!C2:C50000)</f>
        <v>0</v>
      </c>
      <c r="H14" s="41">
        <f t="shared" si="0"/>
        <v>0</v>
      </c>
      <c r="I14" s="104"/>
      <c r="J14" s="38">
        <f t="shared" si="1"/>
        <v>0</v>
      </c>
      <c r="K14" s="37">
        <f>B3</f>
        <v>0.19</v>
      </c>
      <c r="L14" s="1" t="s">
        <v>26</v>
      </c>
      <c r="M14" t="s">
        <v>47</v>
      </c>
    </row>
    <row r="15" spans="1:13" outlineLevel="2" x14ac:dyDescent="0.25">
      <c r="A15" s="34" t="s">
        <v>21</v>
      </c>
      <c r="B15" s="35" t="s">
        <v>48</v>
      </c>
      <c r="C15" s="34" t="s">
        <v>49</v>
      </c>
      <c r="D15" s="34" t="s">
        <v>50</v>
      </c>
      <c r="E15" s="36">
        <v>10</v>
      </c>
      <c r="F15" s="34" t="s">
        <v>25</v>
      </c>
      <c r="G15" s="40">
        <f>SUMPRODUCT((Angebot_Preise!A2:A50000=B15)*Angebot_Preise!C2:C50000)</f>
        <v>0</v>
      </c>
      <c r="H15" s="41">
        <f t="shared" si="0"/>
        <v>0</v>
      </c>
      <c r="I15" s="104"/>
      <c r="J15" s="38">
        <f t="shared" si="1"/>
        <v>0</v>
      </c>
      <c r="K15" s="37">
        <f>B3</f>
        <v>0.19</v>
      </c>
      <c r="L15" s="1" t="s">
        <v>26</v>
      </c>
      <c r="M15" t="s">
        <v>51</v>
      </c>
    </row>
    <row r="16" spans="1:13" outlineLevel="2" x14ac:dyDescent="0.25">
      <c r="A16" s="34" t="s">
        <v>21</v>
      </c>
      <c r="B16" s="35" t="s">
        <v>52</v>
      </c>
      <c r="C16" s="34" t="s">
        <v>53</v>
      </c>
      <c r="D16" s="34" t="s">
        <v>54</v>
      </c>
      <c r="E16" s="36">
        <v>20</v>
      </c>
      <c r="F16" s="34" t="s">
        <v>25</v>
      </c>
      <c r="G16" s="40">
        <f>SUMPRODUCT((Angebot_Preise!A2:A50000=B16)*Angebot_Preise!C2:C50000)</f>
        <v>0</v>
      </c>
      <c r="H16" s="41">
        <f t="shared" si="0"/>
        <v>0</v>
      </c>
      <c r="I16" s="104"/>
      <c r="J16" s="38">
        <f t="shared" si="1"/>
        <v>0</v>
      </c>
      <c r="K16" s="37">
        <f>B3</f>
        <v>0.19</v>
      </c>
      <c r="L16" s="1" t="s">
        <v>26</v>
      </c>
      <c r="M16" t="s">
        <v>55</v>
      </c>
    </row>
    <row r="17" spans="1:13" outlineLevel="2" x14ac:dyDescent="0.25">
      <c r="A17" s="34" t="s">
        <v>21</v>
      </c>
      <c r="B17" s="35" t="s">
        <v>56</v>
      </c>
      <c r="C17" s="34" t="s">
        <v>57</v>
      </c>
      <c r="D17" s="34" t="s">
        <v>58</v>
      </c>
      <c r="E17" s="36">
        <v>15</v>
      </c>
      <c r="F17" s="34" t="s">
        <v>25</v>
      </c>
      <c r="G17" s="40">
        <f>SUMPRODUCT((Angebot_Preise!A2:A50000=B17)*Angebot_Preise!C2:C50000)</f>
        <v>0</v>
      </c>
      <c r="H17" s="41">
        <f t="shared" si="0"/>
        <v>0</v>
      </c>
      <c r="I17" s="104"/>
      <c r="J17" s="38">
        <f t="shared" si="1"/>
        <v>0</v>
      </c>
      <c r="K17" s="37">
        <f>B3</f>
        <v>0.19</v>
      </c>
      <c r="L17" s="1" t="s">
        <v>26</v>
      </c>
      <c r="M17" t="s">
        <v>59</v>
      </c>
    </row>
    <row r="18" spans="1:13" outlineLevel="2" x14ac:dyDescent="0.25">
      <c r="A18" s="34" t="s">
        <v>21</v>
      </c>
      <c r="B18" s="35" t="s">
        <v>60</v>
      </c>
      <c r="C18" s="34" t="s">
        <v>61</v>
      </c>
      <c r="D18" s="34" t="s">
        <v>62</v>
      </c>
      <c r="E18" s="36">
        <v>5</v>
      </c>
      <c r="F18" s="34" t="s">
        <v>25</v>
      </c>
      <c r="G18" s="40">
        <f>SUMPRODUCT((Angebot_Preise!A2:A50000=B18)*Angebot_Preise!C2:C50000)</f>
        <v>0</v>
      </c>
      <c r="H18" s="41">
        <f t="shared" si="0"/>
        <v>0</v>
      </c>
      <c r="I18" s="104"/>
      <c r="J18" s="38">
        <f t="shared" si="1"/>
        <v>0</v>
      </c>
      <c r="K18" s="37">
        <f>B3</f>
        <v>0.19</v>
      </c>
      <c r="L18" s="1" t="s">
        <v>26</v>
      </c>
      <c r="M18" t="s">
        <v>63</v>
      </c>
    </row>
    <row r="19" spans="1:13" outlineLevel="2" x14ac:dyDescent="0.25">
      <c r="A19" s="34" t="s">
        <v>21</v>
      </c>
      <c r="B19" s="35" t="s">
        <v>64</v>
      </c>
      <c r="C19" s="34" t="s">
        <v>65</v>
      </c>
      <c r="D19" s="34" t="s">
        <v>66</v>
      </c>
      <c r="E19" s="36">
        <v>5</v>
      </c>
      <c r="F19" s="34" t="s">
        <v>25</v>
      </c>
      <c r="G19" s="40">
        <f>SUMPRODUCT((Angebot_Preise!A2:A50000=B19)*Angebot_Preise!C2:C50000)</f>
        <v>0</v>
      </c>
      <c r="H19" s="41">
        <f t="shared" si="0"/>
        <v>0</v>
      </c>
      <c r="I19" s="104"/>
      <c r="J19" s="38">
        <f t="shared" si="1"/>
        <v>0</v>
      </c>
      <c r="K19" s="37">
        <f>B3</f>
        <v>0.19</v>
      </c>
      <c r="L19" s="1" t="s">
        <v>26</v>
      </c>
      <c r="M19" t="s">
        <v>67</v>
      </c>
    </row>
    <row r="20" spans="1:13" outlineLevel="2" x14ac:dyDescent="0.25">
      <c r="A20" s="34" t="s">
        <v>21</v>
      </c>
      <c r="B20" s="35" t="s">
        <v>68</v>
      </c>
      <c r="C20" s="34" t="s">
        <v>69</v>
      </c>
      <c r="D20" s="34" t="s">
        <v>70</v>
      </c>
      <c r="E20" s="36">
        <v>20</v>
      </c>
      <c r="F20" s="34" t="s">
        <v>25</v>
      </c>
      <c r="G20" s="40">
        <f>SUMPRODUCT((Angebot_Preise!A2:A50000=B20)*Angebot_Preise!C2:C50000)</f>
        <v>0</v>
      </c>
      <c r="H20" s="41">
        <f t="shared" si="0"/>
        <v>0</v>
      </c>
      <c r="I20" s="104"/>
      <c r="J20" s="38">
        <f t="shared" si="1"/>
        <v>0</v>
      </c>
      <c r="K20" s="37">
        <f>B3</f>
        <v>0.19</v>
      </c>
      <c r="L20" s="1" t="s">
        <v>26</v>
      </c>
      <c r="M20" t="s">
        <v>71</v>
      </c>
    </row>
    <row r="21" spans="1:13" outlineLevel="2" x14ac:dyDescent="0.25">
      <c r="A21" s="34" t="s">
        <v>21</v>
      </c>
      <c r="B21" s="35" t="s">
        <v>72</v>
      </c>
      <c r="C21" s="34" t="s">
        <v>73</v>
      </c>
      <c r="D21" s="34" t="s">
        <v>74</v>
      </c>
      <c r="E21" s="36">
        <v>5</v>
      </c>
      <c r="F21" s="34" t="s">
        <v>25</v>
      </c>
      <c r="G21" s="40">
        <f>SUMPRODUCT((Angebot_Preise!A2:A50000=B21)*Angebot_Preise!C2:C50000)</f>
        <v>0</v>
      </c>
      <c r="H21" s="41">
        <f t="shared" si="0"/>
        <v>0</v>
      </c>
      <c r="I21" s="104"/>
      <c r="J21" s="38">
        <f t="shared" si="1"/>
        <v>0</v>
      </c>
      <c r="K21" s="37">
        <f>B3</f>
        <v>0.19</v>
      </c>
      <c r="L21" s="1" t="s">
        <v>26</v>
      </c>
      <c r="M21" t="s">
        <v>75</v>
      </c>
    </row>
    <row r="22" spans="1:13" outlineLevel="2" x14ac:dyDescent="0.25">
      <c r="A22" s="34" t="s">
        <v>21</v>
      </c>
      <c r="B22" s="35" t="s">
        <v>76</v>
      </c>
      <c r="C22" s="34" t="s">
        <v>77</v>
      </c>
      <c r="D22" s="34" t="s">
        <v>78</v>
      </c>
      <c r="E22" s="36">
        <v>10</v>
      </c>
      <c r="F22" s="34" t="s">
        <v>25</v>
      </c>
      <c r="G22" s="40">
        <f>SUMPRODUCT((Angebot_Preise!A2:A50000=B22)*Angebot_Preise!C2:C50000)</f>
        <v>0</v>
      </c>
      <c r="H22" s="41">
        <f t="shared" si="0"/>
        <v>0</v>
      </c>
      <c r="I22" s="104"/>
      <c r="J22" s="38">
        <f t="shared" si="1"/>
        <v>0</v>
      </c>
      <c r="K22" s="37">
        <f>B3</f>
        <v>0.19</v>
      </c>
      <c r="L22" s="1" t="s">
        <v>26</v>
      </c>
      <c r="M22" t="s">
        <v>79</v>
      </c>
    </row>
    <row r="23" spans="1:13" s="50" customFormat="1" ht="21" customHeight="1" outlineLevel="1" x14ac:dyDescent="0.25">
      <c r="A23" s="43" t="s">
        <v>80</v>
      </c>
      <c r="B23" s="44" t="s">
        <v>16</v>
      </c>
      <c r="C23" s="43" t="s">
        <v>17</v>
      </c>
      <c r="D23" s="43"/>
      <c r="E23" s="45"/>
      <c r="F23" s="43"/>
      <c r="G23" s="46"/>
      <c r="H23" s="46">
        <f>SUMIF(L:L,"b063860f-eadb-48b9-b670-72b249beb2b0",J:J)</f>
        <v>0</v>
      </c>
      <c r="I23" s="47"/>
      <c r="J23" s="46">
        <f t="shared" si="1"/>
        <v>0</v>
      </c>
      <c r="K23" s="48"/>
      <c r="L23" s="49" t="s">
        <v>81</v>
      </c>
      <c r="M23" s="50" t="s">
        <v>26</v>
      </c>
    </row>
    <row r="24" spans="1:13" outlineLevel="2" x14ac:dyDescent="0.25">
      <c r="A24" s="23" t="s">
        <v>13</v>
      </c>
      <c r="B24" s="24" t="s">
        <v>82</v>
      </c>
      <c r="C24" s="23" t="s">
        <v>83</v>
      </c>
      <c r="D24" s="23"/>
      <c r="E24" s="25"/>
      <c r="F24" s="23"/>
      <c r="G24" s="26"/>
      <c r="H24" s="26"/>
      <c r="I24" s="27"/>
      <c r="J24" s="26"/>
      <c r="K24" s="27" t="str">
        <f>""</f>
        <v/>
      </c>
    </row>
    <row r="25" spans="1:13" outlineLevel="2" x14ac:dyDescent="0.25">
      <c r="A25" s="52" t="s">
        <v>18</v>
      </c>
      <c r="B25" s="90" t="s">
        <v>84</v>
      </c>
      <c r="C25" s="90"/>
      <c r="D25" s="90"/>
      <c r="E25" s="90"/>
      <c r="F25" s="90"/>
      <c r="G25" s="90"/>
      <c r="H25" s="90"/>
      <c r="I25" s="90"/>
      <c r="J25" s="90"/>
      <c r="K25" s="90"/>
      <c r="M25" t="s">
        <v>85</v>
      </c>
    </row>
    <row r="26" spans="1:13" outlineLevel="2" x14ac:dyDescent="0.25">
      <c r="A26" t="s">
        <v>21</v>
      </c>
      <c r="B26" s="1" t="s">
        <v>86</v>
      </c>
      <c r="C26" t="s">
        <v>87</v>
      </c>
      <c r="D26" t="s">
        <v>88</v>
      </c>
      <c r="E26" s="2">
        <v>40</v>
      </c>
      <c r="F26" t="s">
        <v>89</v>
      </c>
      <c r="G26" s="28">
        <f>SUMPRODUCT((Angebot_Preise!A2:A50000=B26)*Angebot_Preise!C2:C50000)</f>
        <v>0</v>
      </c>
      <c r="H26" s="42">
        <f t="shared" ref="H26:H38" si="2">G26*E26</f>
        <v>0</v>
      </c>
      <c r="I26" s="105"/>
      <c r="J26" s="39">
        <f t="shared" ref="J26:J39" si="3">H26*(1-I26)</f>
        <v>0</v>
      </c>
      <c r="K26" s="4">
        <f>B3</f>
        <v>0.19</v>
      </c>
      <c r="L26" s="1" t="s">
        <v>90</v>
      </c>
      <c r="M26" t="s">
        <v>91</v>
      </c>
    </row>
    <row r="27" spans="1:13" outlineLevel="2" x14ac:dyDescent="0.25">
      <c r="A27" t="s">
        <v>21</v>
      </c>
      <c r="B27" s="1" t="s">
        <v>92</v>
      </c>
      <c r="C27" t="s">
        <v>93</v>
      </c>
      <c r="D27" t="s">
        <v>94</v>
      </c>
      <c r="E27" s="2">
        <v>25</v>
      </c>
      <c r="F27" t="s">
        <v>89</v>
      </c>
      <c r="G27" s="28">
        <f>SUMPRODUCT((Angebot_Preise!A2:A50000=B27)*Angebot_Preise!C2:C50000)</f>
        <v>0</v>
      </c>
      <c r="H27" s="42">
        <f t="shared" si="2"/>
        <v>0</v>
      </c>
      <c r="I27" s="105"/>
      <c r="J27" s="39">
        <f t="shared" si="3"/>
        <v>0</v>
      </c>
      <c r="K27" s="4">
        <f>B3</f>
        <v>0.19</v>
      </c>
      <c r="L27" s="1" t="s">
        <v>90</v>
      </c>
      <c r="M27" t="s">
        <v>95</v>
      </c>
    </row>
    <row r="28" spans="1:13" outlineLevel="2" x14ac:dyDescent="0.25">
      <c r="A28" t="s">
        <v>21</v>
      </c>
      <c r="B28" s="1" t="s">
        <v>96</v>
      </c>
      <c r="C28" t="s">
        <v>97</v>
      </c>
      <c r="D28" t="s">
        <v>98</v>
      </c>
      <c r="E28" s="2">
        <v>35</v>
      </c>
      <c r="F28" t="s">
        <v>89</v>
      </c>
      <c r="G28" s="28">
        <f>SUMPRODUCT((Angebot_Preise!A2:A50000=B28)*Angebot_Preise!C2:C50000)</f>
        <v>0</v>
      </c>
      <c r="H28" s="42">
        <f t="shared" si="2"/>
        <v>0</v>
      </c>
      <c r="I28" s="105"/>
      <c r="J28" s="39">
        <f t="shared" si="3"/>
        <v>0</v>
      </c>
      <c r="K28" s="4">
        <f>B3</f>
        <v>0.19</v>
      </c>
      <c r="L28" s="1" t="s">
        <v>90</v>
      </c>
      <c r="M28" t="s">
        <v>99</v>
      </c>
    </row>
    <row r="29" spans="1:13" outlineLevel="2" x14ac:dyDescent="0.25">
      <c r="A29" t="s">
        <v>21</v>
      </c>
      <c r="B29" s="1" t="s">
        <v>100</v>
      </c>
      <c r="C29" t="s">
        <v>101</v>
      </c>
      <c r="D29" t="s">
        <v>102</v>
      </c>
      <c r="E29" s="2">
        <v>30</v>
      </c>
      <c r="F29" t="s">
        <v>89</v>
      </c>
      <c r="G29" s="28">
        <f>SUMPRODUCT((Angebot_Preise!A2:A50000=B29)*Angebot_Preise!C2:C50000)</f>
        <v>0</v>
      </c>
      <c r="H29" s="42">
        <f t="shared" si="2"/>
        <v>0</v>
      </c>
      <c r="I29" s="105"/>
      <c r="J29" s="39">
        <f t="shared" si="3"/>
        <v>0</v>
      </c>
      <c r="K29" s="4">
        <f>B3</f>
        <v>0.19</v>
      </c>
      <c r="L29" s="1" t="s">
        <v>90</v>
      </c>
      <c r="M29" t="s">
        <v>103</v>
      </c>
    </row>
    <row r="30" spans="1:13" outlineLevel="2" x14ac:dyDescent="0.25">
      <c r="A30" t="s">
        <v>21</v>
      </c>
      <c r="B30" s="1" t="s">
        <v>104</v>
      </c>
      <c r="C30" t="s">
        <v>105</v>
      </c>
      <c r="D30" t="s">
        <v>106</v>
      </c>
      <c r="E30" s="2">
        <v>15</v>
      </c>
      <c r="F30" t="s">
        <v>89</v>
      </c>
      <c r="G30" s="28">
        <f>SUMPRODUCT((Angebot_Preise!A2:A50000=B30)*Angebot_Preise!C2:C50000)</f>
        <v>0</v>
      </c>
      <c r="H30" s="42">
        <f t="shared" si="2"/>
        <v>0</v>
      </c>
      <c r="I30" s="105"/>
      <c r="J30" s="39">
        <f t="shared" si="3"/>
        <v>0</v>
      </c>
      <c r="K30" s="4">
        <f>B3</f>
        <v>0.19</v>
      </c>
      <c r="L30" s="1" t="s">
        <v>90</v>
      </c>
      <c r="M30" t="s">
        <v>107</v>
      </c>
    </row>
    <row r="31" spans="1:13" outlineLevel="2" x14ac:dyDescent="0.25">
      <c r="A31" t="s">
        <v>21</v>
      </c>
      <c r="B31" s="1" t="s">
        <v>108</v>
      </c>
      <c r="C31" t="s">
        <v>109</v>
      </c>
      <c r="D31" t="s">
        <v>110</v>
      </c>
      <c r="E31" s="2">
        <v>35</v>
      </c>
      <c r="F31" t="s">
        <v>89</v>
      </c>
      <c r="G31" s="28">
        <f>SUMPRODUCT((Angebot_Preise!A2:A50000=B31)*Angebot_Preise!C2:C50000)</f>
        <v>0</v>
      </c>
      <c r="H31" s="42">
        <f t="shared" si="2"/>
        <v>0</v>
      </c>
      <c r="I31" s="105"/>
      <c r="J31" s="39">
        <f t="shared" si="3"/>
        <v>0</v>
      </c>
      <c r="K31" s="4">
        <f>B3</f>
        <v>0.19</v>
      </c>
      <c r="L31" s="1" t="s">
        <v>90</v>
      </c>
      <c r="M31" t="s">
        <v>111</v>
      </c>
    </row>
    <row r="32" spans="1:13" outlineLevel="2" x14ac:dyDescent="0.25">
      <c r="A32" t="s">
        <v>21</v>
      </c>
      <c r="B32" s="1" t="s">
        <v>112</v>
      </c>
      <c r="C32" t="s">
        <v>113</v>
      </c>
      <c r="D32" t="s">
        <v>114</v>
      </c>
      <c r="E32" s="2">
        <v>15</v>
      </c>
      <c r="F32" t="s">
        <v>89</v>
      </c>
      <c r="G32" s="28">
        <f>SUMPRODUCT((Angebot_Preise!A2:A50000=B32)*Angebot_Preise!C2:C50000)</f>
        <v>0</v>
      </c>
      <c r="H32" s="42">
        <f t="shared" si="2"/>
        <v>0</v>
      </c>
      <c r="I32" s="105"/>
      <c r="J32" s="39">
        <f t="shared" si="3"/>
        <v>0</v>
      </c>
      <c r="K32" s="4">
        <f>B3</f>
        <v>0.19</v>
      </c>
      <c r="L32" s="1" t="s">
        <v>90</v>
      </c>
      <c r="M32" t="s">
        <v>115</v>
      </c>
    </row>
    <row r="33" spans="1:13" outlineLevel="2" x14ac:dyDescent="0.25">
      <c r="A33" t="s">
        <v>21</v>
      </c>
      <c r="B33" s="1" t="s">
        <v>116</v>
      </c>
      <c r="C33" t="s">
        <v>117</v>
      </c>
      <c r="D33" t="s">
        <v>118</v>
      </c>
      <c r="E33" s="2">
        <v>35</v>
      </c>
      <c r="F33" t="s">
        <v>89</v>
      </c>
      <c r="G33" s="28">
        <f>SUMPRODUCT((Angebot_Preise!A2:A50000=B33)*Angebot_Preise!C2:C50000)</f>
        <v>0</v>
      </c>
      <c r="H33" s="42">
        <f t="shared" si="2"/>
        <v>0</v>
      </c>
      <c r="I33" s="105"/>
      <c r="J33" s="39">
        <f t="shared" si="3"/>
        <v>0</v>
      </c>
      <c r="K33" s="4">
        <f>B3</f>
        <v>0.19</v>
      </c>
      <c r="L33" s="1" t="s">
        <v>90</v>
      </c>
      <c r="M33" t="s">
        <v>119</v>
      </c>
    </row>
    <row r="34" spans="1:13" outlineLevel="2" x14ac:dyDescent="0.25">
      <c r="A34" t="s">
        <v>21</v>
      </c>
      <c r="B34" s="1" t="s">
        <v>120</v>
      </c>
      <c r="C34" t="s">
        <v>121</v>
      </c>
      <c r="D34" t="s">
        <v>122</v>
      </c>
      <c r="E34" s="2">
        <v>20</v>
      </c>
      <c r="F34" t="s">
        <v>89</v>
      </c>
      <c r="G34" s="28">
        <f>SUMPRODUCT((Angebot_Preise!A2:A50000=B34)*Angebot_Preise!C2:C50000)</f>
        <v>0</v>
      </c>
      <c r="H34" s="42">
        <f t="shared" si="2"/>
        <v>0</v>
      </c>
      <c r="I34" s="105"/>
      <c r="J34" s="39">
        <f t="shared" si="3"/>
        <v>0</v>
      </c>
      <c r="K34" s="4">
        <f>B3</f>
        <v>0.19</v>
      </c>
      <c r="L34" s="1" t="s">
        <v>90</v>
      </c>
      <c r="M34" t="s">
        <v>123</v>
      </c>
    </row>
    <row r="35" spans="1:13" outlineLevel="2" x14ac:dyDescent="0.25">
      <c r="A35" t="s">
        <v>21</v>
      </c>
      <c r="B35" s="1" t="s">
        <v>124</v>
      </c>
      <c r="C35" t="s">
        <v>125</v>
      </c>
      <c r="D35" t="s">
        <v>126</v>
      </c>
      <c r="E35" s="2">
        <v>10</v>
      </c>
      <c r="F35" t="s">
        <v>89</v>
      </c>
      <c r="G35" s="28">
        <f>SUMPRODUCT((Angebot_Preise!A2:A50000=B35)*Angebot_Preise!C2:C50000)</f>
        <v>0</v>
      </c>
      <c r="H35" s="42">
        <f t="shared" si="2"/>
        <v>0</v>
      </c>
      <c r="I35" s="105"/>
      <c r="J35" s="39">
        <f t="shared" si="3"/>
        <v>0</v>
      </c>
      <c r="K35" s="4">
        <f>B3</f>
        <v>0.19</v>
      </c>
      <c r="L35" s="1" t="s">
        <v>90</v>
      </c>
      <c r="M35" t="s">
        <v>127</v>
      </c>
    </row>
    <row r="36" spans="1:13" outlineLevel="2" x14ac:dyDescent="0.25">
      <c r="A36" t="s">
        <v>21</v>
      </c>
      <c r="B36" s="1" t="s">
        <v>128</v>
      </c>
      <c r="C36" t="s">
        <v>129</v>
      </c>
      <c r="D36" t="s">
        <v>130</v>
      </c>
      <c r="E36" s="2">
        <v>15</v>
      </c>
      <c r="F36" t="s">
        <v>89</v>
      </c>
      <c r="G36" s="28">
        <f>SUMPRODUCT((Angebot_Preise!A2:A50000=B36)*Angebot_Preise!C2:C50000)</f>
        <v>0</v>
      </c>
      <c r="H36" s="42">
        <f t="shared" si="2"/>
        <v>0</v>
      </c>
      <c r="I36" s="105"/>
      <c r="J36" s="39">
        <f t="shared" si="3"/>
        <v>0</v>
      </c>
      <c r="K36" s="4">
        <f>B3</f>
        <v>0.19</v>
      </c>
      <c r="L36" s="1" t="s">
        <v>90</v>
      </c>
      <c r="M36" t="s">
        <v>131</v>
      </c>
    </row>
    <row r="37" spans="1:13" outlineLevel="2" x14ac:dyDescent="0.25">
      <c r="A37" t="s">
        <v>21</v>
      </c>
      <c r="B37" s="1" t="s">
        <v>132</v>
      </c>
      <c r="C37" t="s">
        <v>133</v>
      </c>
      <c r="D37" t="s">
        <v>134</v>
      </c>
      <c r="E37" s="2">
        <v>20</v>
      </c>
      <c r="F37" t="s">
        <v>89</v>
      </c>
      <c r="G37" s="28">
        <f>SUMPRODUCT((Angebot_Preise!A2:A50000=B37)*Angebot_Preise!C2:C50000)</f>
        <v>0</v>
      </c>
      <c r="H37" s="42">
        <f t="shared" si="2"/>
        <v>0</v>
      </c>
      <c r="I37" s="105"/>
      <c r="J37" s="39">
        <f t="shared" si="3"/>
        <v>0</v>
      </c>
      <c r="K37" s="4">
        <f>B3</f>
        <v>0.19</v>
      </c>
      <c r="L37" s="1" t="s">
        <v>90</v>
      </c>
      <c r="M37" t="s">
        <v>135</v>
      </c>
    </row>
    <row r="38" spans="1:13" outlineLevel="2" x14ac:dyDescent="0.25">
      <c r="A38" t="s">
        <v>21</v>
      </c>
      <c r="B38" s="1" t="s">
        <v>136</v>
      </c>
      <c r="C38" t="s">
        <v>137</v>
      </c>
      <c r="D38" t="s">
        <v>138</v>
      </c>
      <c r="E38" s="2">
        <v>5</v>
      </c>
      <c r="F38" t="s">
        <v>89</v>
      </c>
      <c r="G38" s="28">
        <f>SUMPRODUCT((Angebot_Preise!A2:A50000=B38)*Angebot_Preise!C2:C50000)</f>
        <v>0</v>
      </c>
      <c r="H38" s="42">
        <f t="shared" si="2"/>
        <v>0</v>
      </c>
      <c r="I38" s="105"/>
      <c r="J38" s="39">
        <f t="shared" si="3"/>
        <v>0</v>
      </c>
      <c r="K38" s="4">
        <f>B3</f>
        <v>0.19</v>
      </c>
      <c r="L38" s="1" t="s">
        <v>90</v>
      </c>
      <c r="M38" t="s">
        <v>139</v>
      </c>
    </row>
    <row r="39" spans="1:13" s="50" customFormat="1" ht="21" customHeight="1" outlineLevel="1" x14ac:dyDescent="0.25">
      <c r="A39" s="53" t="s">
        <v>80</v>
      </c>
      <c r="B39" s="54" t="s">
        <v>82</v>
      </c>
      <c r="C39" s="53" t="s">
        <v>83</v>
      </c>
      <c r="D39" s="53"/>
      <c r="E39" s="55"/>
      <c r="F39" s="53"/>
      <c r="G39" s="56"/>
      <c r="H39" s="56">
        <f>SUMIF(L:L,"1f9d2d1f-3c97-4d58-96f4-d3f11a8957cf",J:J)</f>
        <v>0</v>
      </c>
      <c r="I39" s="57"/>
      <c r="J39" s="56">
        <f t="shared" si="3"/>
        <v>0</v>
      </c>
      <c r="K39" s="58"/>
      <c r="L39" s="49" t="s">
        <v>81</v>
      </c>
      <c r="M39" s="50" t="s">
        <v>90</v>
      </c>
    </row>
    <row r="40" spans="1:13" outlineLevel="2" x14ac:dyDescent="0.25">
      <c r="A40" s="23" t="s">
        <v>13</v>
      </c>
      <c r="B40" s="24" t="s">
        <v>140</v>
      </c>
      <c r="C40" s="23" t="s">
        <v>141</v>
      </c>
      <c r="D40" s="23"/>
      <c r="E40" s="25"/>
      <c r="F40" s="23"/>
      <c r="G40" s="26"/>
      <c r="H40" s="26"/>
      <c r="I40" s="27"/>
      <c r="J40" s="26"/>
      <c r="K40" s="27" t="str">
        <f>""</f>
        <v/>
      </c>
    </row>
    <row r="41" spans="1:13" ht="19.5" customHeight="1" outlineLevel="2" x14ac:dyDescent="0.25">
      <c r="A41" s="52" t="s">
        <v>18</v>
      </c>
      <c r="B41" s="90" t="s">
        <v>142</v>
      </c>
      <c r="C41" s="90"/>
      <c r="D41" s="90"/>
      <c r="E41" s="90"/>
      <c r="F41" s="90"/>
      <c r="G41" s="90"/>
      <c r="H41" s="90"/>
      <c r="I41" s="90"/>
      <c r="J41" s="90"/>
      <c r="K41" s="90"/>
      <c r="M41" t="s">
        <v>143</v>
      </c>
    </row>
    <row r="42" spans="1:13" outlineLevel="2" x14ac:dyDescent="0.25">
      <c r="A42" t="s">
        <v>21</v>
      </c>
      <c r="B42" s="1" t="s">
        <v>144</v>
      </c>
      <c r="C42" t="s">
        <v>145</v>
      </c>
      <c r="D42" t="s">
        <v>146</v>
      </c>
      <c r="E42" s="2">
        <v>15</v>
      </c>
      <c r="F42" t="s">
        <v>89</v>
      </c>
      <c r="G42" s="28">
        <f>SUMPRODUCT((Angebot_Preise!A2:A50000=B42)*Angebot_Preise!C2:C50000)</f>
        <v>0</v>
      </c>
      <c r="H42" s="42">
        <f t="shared" ref="H42:H54" si="4">G42*E42</f>
        <v>0</v>
      </c>
      <c r="I42" s="105"/>
      <c r="J42" s="39">
        <f t="shared" ref="J42:J55" si="5">H42*(1-I42)</f>
        <v>0</v>
      </c>
      <c r="K42" s="4">
        <f>B3</f>
        <v>0.19</v>
      </c>
      <c r="L42" s="1" t="s">
        <v>147</v>
      </c>
      <c r="M42" t="s">
        <v>148</v>
      </c>
    </row>
    <row r="43" spans="1:13" outlineLevel="2" x14ac:dyDescent="0.25">
      <c r="A43" t="s">
        <v>21</v>
      </c>
      <c r="B43" s="1" t="s">
        <v>149</v>
      </c>
      <c r="C43" t="s">
        <v>150</v>
      </c>
      <c r="D43" t="s">
        <v>151</v>
      </c>
      <c r="E43" s="2">
        <v>10</v>
      </c>
      <c r="F43" t="s">
        <v>89</v>
      </c>
      <c r="G43" s="28">
        <f>SUMPRODUCT((Angebot_Preise!A2:A50000=B43)*Angebot_Preise!C2:C50000)</f>
        <v>0</v>
      </c>
      <c r="H43" s="42">
        <f t="shared" si="4"/>
        <v>0</v>
      </c>
      <c r="I43" s="105"/>
      <c r="J43" s="39">
        <f t="shared" si="5"/>
        <v>0</v>
      </c>
      <c r="K43" s="4">
        <f>B3</f>
        <v>0.19</v>
      </c>
      <c r="L43" s="1" t="s">
        <v>147</v>
      </c>
      <c r="M43" t="s">
        <v>152</v>
      </c>
    </row>
    <row r="44" spans="1:13" outlineLevel="2" x14ac:dyDescent="0.25">
      <c r="A44" t="s">
        <v>21</v>
      </c>
      <c r="B44" s="1" t="s">
        <v>153</v>
      </c>
      <c r="C44" t="s">
        <v>154</v>
      </c>
      <c r="D44" t="s">
        <v>155</v>
      </c>
      <c r="E44" s="2">
        <v>15</v>
      </c>
      <c r="F44" t="s">
        <v>89</v>
      </c>
      <c r="G44" s="28">
        <f>SUMPRODUCT((Angebot_Preise!A2:A50000=B44)*Angebot_Preise!C2:C50000)</f>
        <v>0</v>
      </c>
      <c r="H44" s="42">
        <f t="shared" si="4"/>
        <v>0</v>
      </c>
      <c r="I44" s="105"/>
      <c r="J44" s="39">
        <f t="shared" si="5"/>
        <v>0</v>
      </c>
      <c r="K44" s="4">
        <f>B3</f>
        <v>0.19</v>
      </c>
      <c r="L44" s="1" t="s">
        <v>147</v>
      </c>
      <c r="M44" t="s">
        <v>156</v>
      </c>
    </row>
    <row r="45" spans="1:13" outlineLevel="2" x14ac:dyDescent="0.25">
      <c r="A45" t="s">
        <v>21</v>
      </c>
      <c r="B45" s="1" t="s">
        <v>157</v>
      </c>
      <c r="C45" t="s">
        <v>158</v>
      </c>
      <c r="D45" t="s">
        <v>159</v>
      </c>
      <c r="E45" s="2">
        <v>10</v>
      </c>
      <c r="F45" t="s">
        <v>89</v>
      </c>
      <c r="G45" s="28">
        <f>SUMPRODUCT((Angebot_Preise!A2:A50000=B45)*Angebot_Preise!C2:C50000)</f>
        <v>0</v>
      </c>
      <c r="H45" s="42">
        <f t="shared" si="4"/>
        <v>0</v>
      </c>
      <c r="I45" s="105"/>
      <c r="J45" s="39">
        <f t="shared" si="5"/>
        <v>0</v>
      </c>
      <c r="K45" s="4">
        <f>B3</f>
        <v>0.19</v>
      </c>
      <c r="L45" s="1" t="s">
        <v>147</v>
      </c>
      <c r="M45" t="s">
        <v>160</v>
      </c>
    </row>
    <row r="46" spans="1:13" outlineLevel="2" x14ac:dyDescent="0.25">
      <c r="A46" t="s">
        <v>21</v>
      </c>
      <c r="B46" s="1" t="s">
        <v>161</v>
      </c>
      <c r="C46" t="s">
        <v>162</v>
      </c>
      <c r="D46" t="s">
        <v>163</v>
      </c>
      <c r="E46" s="2">
        <v>7</v>
      </c>
      <c r="F46" t="s">
        <v>89</v>
      </c>
      <c r="G46" s="28">
        <f>SUMPRODUCT((Angebot_Preise!A2:A50000=B46)*Angebot_Preise!C2:C50000)</f>
        <v>0</v>
      </c>
      <c r="H46" s="42">
        <f t="shared" si="4"/>
        <v>0</v>
      </c>
      <c r="I46" s="105"/>
      <c r="J46" s="39">
        <f t="shared" si="5"/>
        <v>0</v>
      </c>
      <c r="K46" s="4">
        <f>B3</f>
        <v>0.19</v>
      </c>
      <c r="L46" s="1" t="s">
        <v>147</v>
      </c>
      <c r="M46" t="s">
        <v>164</v>
      </c>
    </row>
    <row r="47" spans="1:13" outlineLevel="2" x14ac:dyDescent="0.25">
      <c r="A47" t="s">
        <v>21</v>
      </c>
      <c r="B47" s="1" t="s">
        <v>165</v>
      </c>
      <c r="C47" t="s">
        <v>166</v>
      </c>
      <c r="D47" t="s">
        <v>167</v>
      </c>
      <c r="E47" s="2">
        <v>15</v>
      </c>
      <c r="F47" t="s">
        <v>89</v>
      </c>
      <c r="G47" s="28">
        <f>SUMPRODUCT((Angebot_Preise!A2:A50000=B47)*Angebot_Preise!C2:C50000)</f>
        <v>0</v>
      </c>
      <c r="H47" s="42">
        <f t="shared" si="4"/>
        <v>0</v>
      </c>
      <c r="I47" s="105"/>
      <c r="J47" s="39">
        <f t="shared" si="5"/>
        <v>0</v>
      </c>
      <c r="K47" s="4">
        <f>B3</f>
        <v>0.19</v>
      </c>
      <c r="L47" s="1" t="s">
        <v>147</v>
      </c>
      <c r="M47" t="s">
        <v>168</v>
      </c>
    </row>
    <row r="48" spans="1:13" outlineLevel="2" x14ac:dyDescent="0.25">
      <c r="A48" t="s">
        <v>21</v>
      </c>
      <c r="B48" s="1" t="s">
        <v>169</v>
      </c>
      <c r="C48" t="s">
        <v>170</v>
      </c>
      <c r="D48" t="s">
        <v>171</v>
      </c>
      <c r="E48" s="2">
        <v>5</v>
      </c>
      <c r="F48" t="s">
        <v>89</v>
      </c>
      <c r="G48" s="28">
        <f>SUMPRODUCT((Angebot_Preise!A2:A50000=B48)*Angebot_Preise!C2:C50000)</f>
        <v>0</v>
      </c>
      <c r="H48" s="42">
        <f t="shared" si="4"/>
        <v>0</v>
      </c>
      <c r="I48" s="105"/>
      <c r="J48" s="39">
        <f t="shared" si="5"/>
        <v>0</v>
      </c>
      <c r="K48" s="4">
        <f>B3</f>
        <v>0.19</v>
      </c>
      <c r="L48" s="1" t="s">
        <v>147</v>
      </c>
      <c r="M48" t="s">
        <v>172</v>
      </c>
    </row>
    <row r="49" spans="1:13" outlineLevel="2" x14ac:dyDescent="0.25">
      <c r="A49" t="s">
        <v>21</v>
      </c>
      <c r="B49" s="1" t="s">
        <v>173</v>
      </c>
      <c r="C49" t="s">
        <v>174</v>
      </c>
      <c r="D49" t="s">
        <v>175</v>
      </c>
      <c r="E49" s="2">
        <v>15</v>
      </c>
      <c r="F49" t="s">
        <v>89</v>
      </c>
      <c r="G49" s="28">
        <f>SUMPRODUCT((Angebot_Preise!A2:A50000=B49)*Angebot_Preise!C2:C50000)</f>
        <v>0</v>
      </c>
      <c r="H49" s="42">
        <f t="shared" si="4"/>
        <v>0</v>
      </c>
      <c r="I49" s="105"/>
      <c r="J49" s="39">
        <f t="shared" si="5"/>
        <v>0</v>
      </c>
      <c r="K49" s="4">
        <f>B3</f>
        <v>0.19</v>
      </c>
      <c r="L49" s="1" t="s">
        <v>147</v>
      </c>
      <c r="M49" t="s">
        <v>176</v>
      </c>
    </row>
    <row r="50" spans="1:13" outlineLevel="2" x14ac:dyDescent="0.25">
      <c r="A50" t="s">
        <v>21</v>
      </c>
      <c r="B50" s="1" t="s">
        <v>177</v>
      </c>
      <c r="C50" t="s">
        <v>178</v>
      </c>
      <c r="D50" t="s">
        <v>179</v>
      </c>
      <c r="E50" s="2">
        <v>10</v>
      </c>
      <c r="F50" t="s">
        <v>89</v>
      </c>
      <c r="G50" s="28">
        <f>SUMPRODUCT((Angebot_Preise!A2:A50000=B50)*Angebot_Preise!C2:C50000)</f>
        <v>0</v>
      </c>
      <c r="H50" s="42">
        <f t="shared" si="4"/>
        <v>0</v>
      </c>
      <c r="I50" s="105"/>
      <c r="J50" s="39">
        <f t="shared" si="5"/>
        <v>0</v>
      </c>
      <c r="K50" s="4">
        <f>B3</f>
        <v>0.19</v>
      </c>
      <c r="L50" s="1" t="s">
        <v>147</v>
      </c>
      <c r="M50" t="s">
        <v>180</v>
      </c>
    </row>
    <row r="51" spans="1:13" outlineLevel="2" x14ac:dyDescent="0.25">
      <c r="A51" t="s">
        <v>21</v>
      </c>
      <c r="B51" s="1" t="s">
        <v>181</v>
      </c>
      <c r="C51" t="s">
        <v>182</v>
      </c>
      <c r="D51" t="s">
        <v>183</v>
      </c>
      <c r="E51" s="2">
        <v>1</v>
      </c>
      <c r="F51" t="s">
        <v>89</v>
      </c>
      <c r="G51" s="28">
        <f>SUMPRODUCT((Angebot_Preise!A2:A50000=B51)*Angebot_Preise!C2:C50000)</f>
        <v>0</v>
      </c>
      <c r="H51" s="42">
        <f t="shared" si="4"/>
        <v>0</v>
      </c>
      <c r="I51" s="105"/>
      <c r="J51" s="39">
        <f t="shared" si="5"/>
        <v>0</v>
      </c>
      <c r="K51" s="4">
        <f>B3</f>
        <v>0.19</v>
      </c>
      <c r="L51" s="1" t="s">
        <v>147</v>
      </c>
      <c r="M51" t="s">
        <v>184</v>
      </c>
    </row>
    <row r="52" spans="1:13" outlineLevel="2" x14ac:dyDescent="0.25">
      <c r="A52" t="s">
        <v>21</v>
      </c>
      <c r="B52" s="1" t="s">
        <v>185</v>
      </c>
      <c r="C52" t="s">
        <v>186</v>
      </c>
      <c r="D52" t="s">
        <v>187</v>
      </c>
      <c r="E52" s="2">
        <v>5</v>
      </c>
      <c r="F52" t="s">
        <v>89</v>
      </c>
      <c r="G52" s="28">
        <f>SUMPRODUCT((Angebot_Preise!A2:A50000=B52)*Angebot_Preise!C2:C50000)</f>
        <v>0</v>
      </c>
      <c r="H52" s="42">
        <f t="shared" si="4"/>
        <v>0</v>
      </c>
      <c r="I52" s="105"/>
      <c r="J52" s="39">
        <f t="shared" si="5"/>
        <v>0</v>
      </c>
      <c r="K52" s="4">
        <f>B3</f>
        <v>0.19</v>
      </c>
      <c r="L52" s="1" t="s">
        <v>147</v>
      </c>
      <c r="M52" t="s">
        <v>188</v>
      </c>
    </row>
    <row r="53" spans="1:13" outlineLevel="2" x14ac:dyDescent="0.25">
      <c r="A53" t="s">
        <v>21</v>
      </c>
      <c r="B53" s="1" t="s">
        <v>189</v>
      </c>
      <c r="C53" t="s">
        <v>190</v>
      </c>
      <c r="D53" t="s">
        <v>191</v>
      </c>
      <c r="E53" s="2">
        <v>5</v>
      </c>
      <c r="F53" t="s">
        <v>89</v>
      </c>
      <c r="G53" s="28">
        <f>SUMPRODUCT((Angebot_Preise!A2:A50000=B53)*Angebot_Preise!C2:C50000)</f>
        <v>0</v>
      </c>
      <c r="H53" s="42">
        <f t="shared" si="4"/>
        <v>0</v>
      </c>
      <c r="I53" s="105"/>
      <c r="J53" s="39">
        <f t="shared" si="5"/>
        <v>0</v>
      </c>
      <c r="K53" s="4">
        <f>B3</f>
        <v>0.19</v>
      </c>
      <c r="L53" s="1" t="s">
        <v>147</v>
      </c>
      <c r="M53" t="s">
        <v>192</v>
      </c>
    </row>
    <row r="54" spans="1:13" outlineLevel="2" x14ac:dyDescent="0.25">
      <c r="A54" t="s">
        <v>21</v>
      </c>
      <c r="B54" s="1" t="s">
        <v>193</v>
      </c>
      <c r="C54" t="s">
        <v>194</v>
      </c>
      <c r="D54" t="s">
        <v>195</v>
      </c>
      <c r="E54" s="2">
        <v>1</v>
      </c>
      <c r="F54" t="s">
        <v>89</v>
      </c>
      <c r="G54" s="28">
        <f>SUMPRODUCT((Angebot_Preise!A2:A50000=B54)*Angebot_Preise!C2:C50000)</f>
        <v>0</v>
      </c>
      <c r="H54" s="42">
        <f t="shared" si="4"/>
        <v>0</v>
      </c>
      <c r="I54" s="105"/>
      <c r="J54" s="39">
        <f t="shared" si="5"/>
        <v>0</v>
      </c>
      <c r="K54" s="4">
        <f>B3</f>
        <v>0.19</v>
      </c>
      <c r="L54" s="1" t="s">
        <v>147</v>
      </c>
      <c r="M54" t="s">
        <v>196</v>
      </c>
    </row>
    <row r="55" spans="1:13" s="50" customFormat="1" ht="19.5" customHeight="1" outlineLevel="1" x14ac:dyDescent="0.25">
      <c r="A55" s="53" t="s">
        <v>80</v>
      </c>
      <c r="B55" s="54" t="s">
        <v>140</v>
      </c>
      <c r="C55" s="53" t="s">
        <v>141</v>
      </c>
      <c r="D55" s="53"/>
      <c r="E55" s="55"/>
      <c r="F55" s="53"/>
      <c r="G55" s="56"/>
      <c r="H55" s="56">
        <f>SUMIF(L:L,"84029b28-e6e4-4b17-ace0-f3f515534688",J:J)</f>
        <v>0</v>
      </c>
      <c r="I55" s="57"/>
      <c r="J55" s="56">
        <f t="shared" si="5"/>
        <v>0</v>
      </c>
      <c r="K55" s="58"/>
      <c r="L55" s="49" t="s">
        <v>81</v>
      </c>
      <c r="M55" s="50" t="s">
        <v>147</v>
      </c>
    </row>
    <row r="56" spans="1:13" outlineLevel="2" x14ac:dyDescent="0.25">
      <c r="A56" s="23" t="s">
        <v>13</v>
      </c>
      <c r="B56" s="24" t="s">
        <v>197</v>
      </c>
      <c r="C56" s="23" t="s">
        <v>198</v>
      </c>
      <c r="D56" s="23"/>
      <c r="E56" s="25"/>
      <c r="F56" s="23"/>
      <c r="G56" s="26"/>
      <c r="H56" s="26"/>
      <c r="I56" s="27"/>
      <c r="J56" s="26"/>
      <c r="K56" s="27" t="str">
        <f>""</f>
        <v/>
      </c>
    </row>
    <row r="57" spans="1:13" ht="17.25" customHeight="1" outlineLevel="2" x14ac:dyDescent="0.25">
      <c r="A57" s="52" t="s">
        <v>18</v>
      </c>
      <c r="B57" s="90" t="s">
        <v>199</v>
      </c>
      <c r="C57" s="90"/>
      <c r="D57" s="90"/>
      <c r="E57" s="90"/>
      <c r="F57" s="90"/>
      <c r="G57" s="90"/>
      <c r="H57" s="90"/>
      <c r="I57" s="90"/>
      <c r="J57" s="90"/>
      <c r="K57" s="90"/>
      <c r="M57" t="s">
        <v>200</v>
      </c>
    </row>
    <row r="58" spans="1:13" outlineLevel="2" x14ac:dyDescent="0.25">
      <c r="A58" t="s">
        <v>21</v>
      </c>
      <c r="B58" s="1" t="s">
        <v>201</v>
      </c>
      <c r="C58" t="s">
        <v>202</v>
      </c>
      <c r="D58" t="s">
        <v>203</v>
      </c>
      <c r="E58" s="2">
        <v>15</v>
      </c>
      <c r="F58" t="s">
        <v>89</v>
      </c>
      <c r="G58" s="28">
        <f>SUMPRODUCT((Angebot_Preise!A2:A50000=B58)*Angebot_Preise!C2:C50000)</f>
        <v>0</v>
      </c>
      <c r="H58" s="42">
        <f t="shared" ref="H58:H86" si="6">G58*E58</f>
        <v>0</v>
      </c>
      <c r="I58" s="105"/>
      <c r="J58" s="39">
        <f t="shared" ref="J58:J87" si="7">H58*(1-I58)</f>
        <v>0</v>
      </c>
      <c r="K58" s="4">
        <f>B3</f>
        <v>0.19</v>
      </c>
      <c r="L58" s="1" t="s">
        <v>204</v>
      </c>
      <c r="M58" t="s">
        <v>205</v>
      </c>
    </row>
    <row r="59" spans="1:13" outlineLevel="2" x14ac:dyDescent="0.25">
      <c r="A59" t="s">
        <v>21</v>
      </c>
      <c r="B59" s="1" t="s">
        <v>206</v>
      </c>
      <c r="C59" t="s">
        <v>207</v>
      </c>
      <c r="D59" t="s">
        <v>208</v>
      </c>
      <c r="E59" s="2">
        <v>5</v>
      </c>
      <c r="F59" t="s">
        <v>89</v>
      </c>
      <c r="G59" s="28">
        <f>SUMPRODUCT((Angebot_Preise!A2:A50000=B59)*Angebot_Preise!C2:C50000)</f>
        <v>0</v>
      </c>
      <c r="H59" s="42">
        <f t="shared" si="6"/>
        <v>0</v>
      </c>
      <c r="I59" s="105"/>
      <c r="J59" s="39">
        <f t="shared" si="7"/>
        <v>0</v>
      </c>
      <c r="K59" s="4">
        <f>B3</f>
        <v>0.19</v>
      </c>
      <c r="L59" s="1" t="s">
        <v>204</v>
      </c>
      <c r="M59" t="s">
        <v>209</v>
      </c>
    </row>
    <row r="60" spans="1:13" outlineLevel="2" x14ac:dyDescent="0.25">
      <c r="A60" t="s">
        <v>21</v>
      </c>
      <c r="B60" s="1" t="s">
        <v>210</v>
      </c>
      <c r="C60" t="s">
        <v>211</v>
      </c>
      <c r="D60" t="s">
        <v>212</v>
      </c>
      <c r="E60" s="2">
        <v>15</v>
      </c>
      <c r="F60" t="s">
        <v>89</v>
      </c>
      <c r="G60" s="28">
        <f>SUMPRODUCT((Angebot_Preise!A2:A50000=B60)*Angebot_Preise!C2:C50000)</f>
        <v>0</v>
      </c>
      <c r="H60" s="42">
        <f t="shared" si="6"/>
        <v>0</v>
      </c>
      <c r="I60" s="105"/>
      <c r="J60" s="39">
        <f t="shared" si="7"/>
        <v>0</v>
      </c>
      <c r="K60" s="4">
        <f>B3</f>
        <v>0.19</v>
      </c>
      <c r="L60" s="1" t="s">
        <v>204</v>
      </c>
      <c r="M60" t="s">
        <v>213</v>
      </c>
    </row>
    <row r="61" spans="1:13" outlineLevel="2" x14ac:dyDescent="0.25">
      <c r="A61" t="s">
        <v>21</v>
      </c>
      <c r="B61" s="1" t="s">
        <v>214</v>
      </c>
      <c r="C61" t="s">
        <v>215</v>
      </c>
      <c r="D61" t="s">
        <v>216</v>
      </c>
      <c r="E61" s="2">
        <v>5</v>
      </c>
      <c r="F61" t="s">
        <v>89</v>
      </c>
      <c r="G61" s="28">
        <f>SUMPRODUCT((Angebot_Preise!A2:A50000=B61)*Angebot_Preise!C2:C50000)</f>
        <v>0</v>
      </c>
      <c r="H61" s="42">
        <f t="shared" si="6"/>
        <v>0</v>
      </c>
      <c r="I61" s="105"/>
      <c r="J61" s="39">
        <f t="shared" si="7"/>
        <v>0</v>
      </c>
      <c r="K61" s="4">
        <f>B3</f>
        <v>0.19</v>
      </c>
      <c r="L61" s="1" t="s">
        <v>204</v>
      </c>
      <c r="M61" t="s">
        <v>217</v>
      </c>
    </row>
    <row r="62" spans="1:13" outlineLevel="2" x14ac:dyDescent="0.25">
      <c r="A62" t="s">
        <v>21</v>
      </c>
      <c r="B62" s="1" t="s">
        <v>218</v>
      </c>
      <c r="C62" t="s">
        <v>219</v>
      </c>
      <c r="D62" t="s">
        <v>220</v>
      </c>
      <c r="E62" s="2">
        <v>5</v>
      </c>
      <c r="F62" t="s">
        <v>89</v>
      </c>
      <c r="G62" s="28">
        <f>SUMPRODUCT((Angebot_Preise!A2:A50000=B62)*Angebot_Preise!C2:C50000)</f>
        <v>0</v>
      </c>
      <c r="H62" s="42">
        <f t="shared" si="6"/>
        <v>0</v>
      </c>
      <c r="I62" s="105"/>
      <c r="J62" s="39">
        <f t="shared" si="7"/>
        <v>0</v>
      </c>
      <c r="K62" s="4">
        <f>B3</f>
        <v>0.19</v>
      </c>
      <c r="L62" s="1" t="s">
        <v>204</v>
      </c>
      <c r="M62" t="s">
        <v>221</v>
      </c>
    </row>
    <row r="63" spans="1:13" outlineLevel="2" x14ac:dyDescent="0.25">
      <c r="A63" t="s">
        <v>21</v>
      </c>
      <c r="B63" s="1" t="s">
        <v>222</v>
      </c>
      <c r="C63" t="s">
        <v>223</v>
      </c>
      <c r="D63" t="s">
        <v>224</v>
      </c>
      <c r="E63" s="2">
        <v>15</v>
      </c>
      <c r="F63" t="s">
        <v>89</v>
      </c>
      <c r="G63" s="28">
        <f>SUMPRODUCT((Angebot_Preise!A2:A50000=B63)*Angebot_Preise!C2:C50000)</f>
        <v>0</v>
      </c>
      <c r="H63" s="42">
        <f t="shared" si="6"/>
        <v>0</v>
      </c>
      <c r="I63" s="105"/>
      <c r="J63" s="39">
        <f t="shared" si="7"/>
        <v>0</v>
      </c>
      <c r="K63" s="4">
        <f>B3</f>
        <v>0.19</v>
      </c>
      <c r="L63" s="1" t="s">
        <v>204</v>
      </c>
      <c r="M63" t="s">
        <v>225</v>
      </c>
    </row>
    <row r="64" spans="1:13" outlineLevel="2" x14ac:dyDescent="0.25">
      <c r="A64" t="s">
        <v>21</v>
      </c>
      <c r="B64" s="1" t="s">
        <v>226</v>
      </c>
      <c r="C64" t="s">
        <v>227</v>
      </c>
      <c r="D64" t="s">
        <v>228</v>
      </c>
      <c r="E64" s="2">
        <v>5</v>
      </c>
      <c r="F64" t="s">
        <v>89</v>
      </c>
      <c r="G64" s="28">
        <f>SUMPRODUCT((Angebot_Preise!A2:A50000=B64)*Angebot_Preise!C2:C50000)</f>
        <v>0</v>
      </c>
      <c r="H64" s="42">
        <f t="shared" si="6"/>
        <v>0</v>
      </c>
      <c r="I64" s="105"/>
      <c r="J64" s="39">
        <f t="shared" si="7"/>
        <v>0</v>
      </c>
      <c r="K64" s="4">
        <f>B3</f>
        <v>0.19</v>
      </c>
      <c r="L64" s="1" t="s">
        <v>204</v>
      </c>
      <c r="M64" t="s">
        <v>229</v>
      </c>
    </row>
    <row r="65" spans="1:13" outlineLevel="2" x14ac:dyDescent="0.25">
      <c r="A65" t="s">
        <v>21</v>
      </c>
      <c r="B65" s="1" t="s">
        <v>230</v>
      </c>
      <c r="C65" t="s">
        <v>231</v>
      </c>
      <c r="D65" t="s">
        <v>232</v>
      </c>
      <c r="E65" s="2">
        <v>5</v>
      </c>
      <c r="F65" t="s">
        <v>89</v>
      </c>
      <c r="G65" s="28">
        <f>SUMPRODUCT((Angebot_Preise!A2:A50000=B65)*Angebot_Preise!C2:C50000)</f>
        <v>0</v>
      </c>
      <c r="H65" s="42">
        <f t="shared" si="6"/>
        <v>0</v>
      </c>
      <c r="I65" s="105"/>
      <c r="J65" s="39">
        <f t="shared" si="7"/>
        <v>0</v>
      </c>
      <c r="K65" s="4">
        <f>B3</f>
        <v>0.19</v>
      </c>
      <c r="L65" s="1" t="s">
        <v>204</v>
      </c>
      <c r="M65" t="s">
        <v>233</v>
      </c>
    </row>
    <row r="66" spans="1:13" outlineLevel="2" x14ac:dyDescent="0.25">
      <c r="A66" t="s">
        <v>21</v>
      </c>
      <c r="B66" s="1" t="s">
        <v>234</v>
      </c>
      <c r="C66" t="s">
        <v>235</v>
      </c>
      <c r="D66" t="s">
        <v>236</v>
      </c>
      <c r="E66" s="2">
        <v>5</v>
      </c>
      <c r="F66" t="s">
        <v>89</v>
      </c>
      <c r="G66" s="28">
        <f>SUMPRODUCT((Angebot_Preise!A2:A50000=B66)*Angebot_Preise!C2:C50000)</f>
        <v>0</v>
      </c>
      <c r="H66" s="42">
        <f t="shared" si="6"/>
        <v>0</v>
      </c>
      <c r="I66" s="105"/>
      <c r="J66" s="39">
        <f t="shared" si="7"/>
        <v>0</v>
      </c>
      <c r="K66" s="4">
        <f>B3</f>
        <v>0.19</v>
      </c>
      <c r="L66" s="1" t="s">
        <v>204</v>
      </c>
      <c r="M66" t="s">
        <v>237</v>
      </c>
    </row>
    <row r="67" spans="1:13" outlineLevel="2" x14ac:dyDescent="0.25">
      <c r="A67" t="s">
        <v>21</v>
      </c>
      <c r="B67" s="1" t="s">
        <v>238</v>
      </c>
      <c r="C67" t="s">
        <v>239</v>
      </c>
      <c r="D67" t="s">
        <v>240</v>
      </c>
      <c r="E67" s="2">
        <v>5</v>
      </c>
      <c r="F67" t="s">
        <v>89</v>
      </c>
      <c r="G67" s="28">
        <f>SUMPRODUCT((Angebot_Preise!A2:A50000=B67)*Angebot_Preise!C2:C50000)</f>
        <v>0</v>
      </c>
      <c r="H67" s="42">
        <f t="shared" si="6"/>
        <v>0</v>
      </c>
      <c r="I67" s="105"/>
      <c r="J67" s="39">
        <f t="shared" si="7"/>
        <v>0</v>
      </c>
      <c r="K67" s="4">
        <f>B3</f>
        <v>0.19</v>
      </c>
      <c r="L67" s="1" t="s">
        <v>204</v>
      </c>
      <c r="M67" t="s">
        <v>241</v>
      </c>
    </row>
    <row r="68" spans="1:13" outlineLevel="2" x14ac:dyDescent="0.25">
      <c r="A68" t="s">
        <v>21</v>
      </c>
      <c r="B68" s="1" t="s">
        <v>242</v>
      </c>
      <c r="C68" t="s">
        <v>243</v>
      </c>
      <c r="D68" t="s">
        <v>244</v>
      </c>
      <c r="E68" s="2">
        <v>5</v>
      </c>
      <c r="F68" t="s">
        <v>89</v>
      </c>
      <c r="G68" s="28">
        <f>SUMPRODUCT((Angebot_Preise!A2:A50000=B68)*Angebot_Preise!C2:C50000)</f>
        <v>0</v>
      </c>
      <c r="H68" s="42">
        <f t="shared" si="6"/>
        <v>0</v>
      </c>
      <c r="I68" s="105"/>
      <c r="J68" s="39">
        <f t="shared" si="7"/>
        <v>0</v>
      </c>
      <c r="K68" s="4">
        <f>B3</f>
        <v>0.19</v>
      </c>
      <c r="L68" s="1" t="s">
        <v>204</v>
      </c>
      <c r="M68" t="s">
        <v>245</v>
      </c>
    </row>
    <row r="69" spans="1:13" outlineLevel="2" x14ac:dyDescent="0.25">
      <c r="A69" t="s">
        <v>21</v>
      </c>
      <c r="B69" s="1" t="s">
        <v>246</v>
      </c>
      <c r="C69" t="s">
        <v>247</v>
      </c>
      <c r="D69" t="s">
        <v>248</v>
      </c>
      <c r="E69" s="2">
        <v>15</v>
      </c>
      <c r="F69" t="s">
        <v>89</v>
      </c>
      <c r="G69" s="28">
        <f>SUMPRODUCT((Angebot_Preise!A2:A50000=B69)*Angebot_Preise!C2:C50000)</f>
        <v>0</v>
      </c>
      <c r="H69" s="42">
        <f t="shared" si="6"/>
        <v>0</v>
      </c>
      <c r="I69" s="105"/>
      <c r="J69" s="39">
        <f t="shared" si="7"/>
        <v>0</v>
      </c>
      <c r="K69" s="4">
        <f>B3</f>
        <v>0.19</v>
      </c>
      <c r="L69" s="1" t="s">
        <v>204</v>
      </c>
      <c r="M69" t="s">
        <v>249</v>
      </c>
    </row>
    <row r="70" spans="1:13" outlineLevel="2" x14ac:dyDescent="0.25">
      <c r="A70" t="s">
        <v>21</v>
      </c>
      <c r="B70" s="1" t="s">
        <v>250</v>
      </c>
      <c r="C70" t="s">
        <v>251</v>
      </c>
      <c r="D70" t="s">
        <v>252</v>
      </c>
      <c r="E70" s="2">
        <v>20</v>
      </c>
      <c r="F70" t="s">
        <v>89</v>
      </c>
      <c r="G70" s="28">
        <f>SUMPRODUCT((Angebot_Preise!A2:A50000=B70)*Angebot_Preise!C2:C50000)</f>
        <v>0</v>
      </c>
      <c r="H70" s="42">
        <f t="shared" si="6"/>
        <v>0</v>
      </c>
      <c r="I70" s="105"/>
      <c r="J70" s="39">
        <f t="shared" si="7"/>
        <v>0</v>
      </c>
      <c r="K70" s="4">
        <f>B3</f>
        <v>0.19</v>
      </c>
      <c r="L70" s="1" t="s">
        <v>204</v>
      </c>
      <c r="M70" t="s">
        <v>253</v>
      </c>
    </row>
    <row r="71" spans="1:13" outlineLevel="2" x14ac:dyDescent="0.25">
      <c r="A71" t="s">
        <v>21</v>
      </c>
      <c r="B71" s="1" t="s">
        <v>254</v>
      </c>
      <c r="C71" t="s">
        <v>255</v>
      </c>
      <c r="D71" t="s">
        <v>256</v>
      </c>
      <c r="E71" s="2">
        <v>10</v>
      </c>
      <c r="F71" t="s">
        <v>89</v>
      </c>
      <c r="G71" s="28">
        <f>SUMPRODUCT((Angebot_Preise!A2:A50000=B71)*Angebot_Preise!C2:C50000)</f>
        <v>0</v>
      </c>
      <c r="H71" s="42">
        <f t="shared" si="6"/>
        <v>0</v>
      </c>
      <c r="I71" s="105"/>
      <c r="J71" s="39">
        <f t="shared" si="7"/>
        <v>0</v>
      </c>
      <c r="K71" s="4">
        <f>B3</f>
        <v>0.19</v>
      </c>
      <c r="L71" s="1" t="s">
        <v>204</v>
      </c>
      <c r="M71" t="s">
        <v>257</v>
      </c>
    </row>
    <row r="72" spans="1:13" outlineLevel="2" x14ac:dyDescent="0.25">
      <c r="A72" t="s">
        <v>21</v>
      </c>
      <c r="B72" s="1" t="s">
        <v>258</v>
      </c>
      <c r="C72" t="s">
        <v>259</v>
      </c>
      <c r="D72" t="s">
        <v>260</v>
      </c>
      <c r="E72" s="2">
        <v>10</v>
      </c>
      <c r="F72" t="s">
        <v>89</v>
      </c>
      <c r="G72" s="28">
        <f>SUMPRODUCT((Angebot_Preise!A2:A50000=B72)*Angebot_Preise!C2:C50000)</f>
        <v>0</v>
      </c>
      <c r="H72" s="42">
        <f t="shared" si="6"/>
        <v>0</v>
      </c>
      <c r="I72" s="105"/>
      <c r="J72" s="39">
        <f t="shared" si="7"/>
        <v>0</v>
      </c>
      <c r="K72" s="4">
        <f>B3</f>
        <v>0.19</v>
      </c>
      <c r="L72" s="1" t="s">
        <v>204</v>
      </c>
      <c r="M72" t="s">
        <v>261</v>
      </c>
    </row>
    <row r="73" spans="1:13" outlineLevel="2" x14ac:dyDescent="0.25">
      <c r="A73" t="s">
        <v>21</v>
      </c>
      <c r="B73" s="1" t="s">
        <v>262</v>
      </c>
      <c r="C73" t="s">
        <v>263</v>
      </c>
      <c r="D73" t="s">
        <v>264</v>
      </c>
      <c r="E73" s="2">
        <v>10</v>
      </c>
      <c r="F73" t="s">
        <v>89</v>
      </c>
      <c r="G73" s="28">
        <f>SUMPRODUCT((Angebot_Preise!A2:A50000=B73)*Angebot_Preise!C2:C50000)</f>
        <v>0</v>
      </c>
      <c r="H73" s="42">
        <f t="shared" si="6"/>
        <v>0</v>
      </c>
      <c r="I73" s="105"/>
      <c r="J73" s="39">
        <f t="shared" si="7"/>
        <v>0</v>
      </c>
      <c r="K73" s="4">
        <f>B3</f>
        <v>0.19</v>
      </c>
      <c r="L73" s="1" t="s">
        <v>204</v>
      </c>
      <c r="M73" t="s">
        <v>265</v>
      </c>
    </row>
    <row r="74" spans="1:13" outlineLevel="2" x14ac:dyDescent="0.25">
      <c r="A74" t="s">
        <v>21</v>
      </c>
      <c r="B74" s="1" t="s">
        <v>266</v>
      </c>
      <c r="C74" t="s">
        <v>267</v>
      </c>
      <c r="D74" t="s">
        <v>268</v>
      </c>
      <c r="E74" s="2">
        <v>5</v>
      </c>
      <c r="F74" t="s">
        <v>89</v>
      </c>
      <c r="G74" s="28">
        <f>SUMPRODUCT((Angebot_Preise!A2:A50000=B74)*Angebot_Preise!C2:C50000)</f>
        <v>0</v>
      </c>
      <c r="H74" s="42">
        <f t="shared" si="6"/>
        <v>0</v>
      </c>
      <c r="I74" s="105"/>
      <c r="J74" s="39">
        <f t="shared" si="7"/>
        <v>0</v>
      </c>
      <c r="K74" s="4">
        <f>B3</f>
        <v>0.19</v>
      </c>
      <c r="L74" s="1" t="s">
        <v>204</v>
      </c>
      <c r="M74" t="s">
        <v>269</v>
      </c>
    </row>
    <row r="75" spans="1:13" outlineLevel="2" x14ac:dyDescent="0.25">
      <c r="A75" t="s">
        <v>21</v>
      </c>
      <c r="B75" s="1" t="s">
        <v>270</v>
      </c>
      <c r="C75" t="s">
        <v>271</v>
      </c>
      <c r="D75" t="s">
        <v>268</v>
      </c>
      <c r="E75" s="2">
        <v>15</v>
      </c>
      <c r="F75" t="s">
        <v>89</v>
      </c>
      <c r="G75" s="28">
        <f>SUMPRODUCT((Angebot_Preise!A2:A50000=B75)*Angebot_Preise!C2:C50000)</f>
        <v>0</v>
      </c>
      <c r="H75" s="42">
        <f t="shared" si="6"/>
        <v>0</v>
      </c>
      <c r="I75" s="105"/>
      <c r="J75" s="39">
        <f t="shared" si="7"/>
        <v>0</v>
      </c>
      <c r="K75" s="4">
        <f>B3</f>
        <v>0.19</v>
      </c>
      <c r="L75" s="1" t="s">
        <v>204</v>
      </c>
      <c r="M75" t="s">
        <v>272</v>
      </c>
    </row>
    <row r="76" spans="1:13" outlineLevel="2" x14ac:dyDescent="0.25">
      <c r="A76" t="s">
        <v>21</v>
      </c>
      <c r="B76" s="1" t="s">
        <v>273</v>
      </c>
      <c r="C76" t="s">
        <v>274</v>
      </c>
      <c r="D76" t="s">
        <v>275</v>
      </c>
      <c r="E76" s="2">
        <v>5</v>
      </c>
      <c r="F76" t="s">
        <v>89</v>
      </c>
      <c r="G76" s="28">
        <f>SUMPRODUCT((Angebot_Preise!A2:A50000=B76)*Angebot_Preise!C2:C50000)</f>
        <v>0</v>
      </c>
      <c r="H76" s="42">
        <f t="shared" si="6"/>
        <v>0</v>
      </c>
      <c r="I76" s="105"/>
      <c r="J76" s="39">
        <f t="shared" si="7"/>
        <v>0</v>
      </c>
      <c r="K76" s="4">
        <f>B3</f>
        <v>0.19</v>
      </c>
      <c r="L76" s="1" t="s">
        <v>204</v>
      </c>
      <c r="M76" t="s">
        <v>276</v>
      </c>
    </row>
    <row r="77" spans="1:13" outlineLevel="2" x14ac:dyDescent="0.25">
      <c r="A77" t="s">
        <v>21</v>
      </c>
      <c r="B77" s="1" t="s">
        <v>277</v>
      </c>
      <c r="C77" t="s">
        <v>278</v>
      </c>
      <c r="D77" t="s">
        <v>279</v>
      </c>
      <c r="E77" s="2">
        <v>15</v>
      </c>
      <c r="F77" t="s">
        <v>89</v>
      </c>
      <c r="G77" s="28">
        <f>SUMPRODUCT((Angebot_Preise!A2:A50000=B77)*Angebot_Preise!C2:C50000)</f>
        <v>0</v>
      </c>
      <c r="H77" s="42">
        <f t="shared" si="6"/>
        <v>0</v>
      </c>
      <c r="I77" s="105"/>
      <c r="J77" s="39">
        <f t="shared" si="7"/>
        <v>0</v>
      </c>
      <c r="K77" s="4">
        <f>B3</f>
        <v>0.19</v>
      </c>
      <c r="L77" s="1" t="s">
        <v>204</v>
      </c>
      <c r="M77" t="s">
        <v>280</v>
      </c>
    </row>
    <row r="78" spans="1:13" outlineLevel="2" x14ac:dyDescent="0.25">
      <c r="A78" t="s">
        <v>21</v>
      </c>
      <c r="B78" s="1" t="s">
        <v>281</v>
      </c>
      <c r="C78" t="s">
        <v>282</v>
      </c>
      <c r="D78" t="s">
        <v>283</v>
      </c>
      <c r="E78" s="2">
        <v>5</v>
      </c>
      <c r="F78" t="s">
        <v>89</v>
      </c>
      <c r="G78" s="28">
        <f>SUMPRODUCT((Angebot_Preise!A2:A50000=B78)*Angebot_Preise!C2:C50000)</f>
        <v>0</v>
      </c>
      <c r="H78" s="42">
        <f t="shared" si="6"/>
        <v>0</v>
      </c>
      <c r="I78" s="105"/>
      <c r="J78" s="39">
        <f t="shared" si="7"/>
        <v>0</v>
      </c>
      <c r="K78" s="4">
        <f>B3</f>
        <v>0.19</v>
      </c>
      <c r="L78" s="1" t="s">
        <v>204</v>
      </c>
      <c r="M78" t="s">
        <v>284</v>
      </c>
    </row>
    <row r="79" spans="1:13" outlineLevel="2" x14ac:dyDescent="0.25">
      <c r="A79" t="s">
        <v>21</v>
      </c>
      <c r="B79" s="1" t="s">
        <v>285</v>
      </c>
      <c r="C79" t="s">
        <v>286</v>
      </c>
      <c r="D79" t="s">
        <v>287</v>
      </c>
      <c r="E79" s="2">
        <v>10</v>
      </c>
      <c r="F79" t="s">
        <v>89</v>
      </c>
      <c r="G79" s="28">
        <f>SUMPRODUCT((Angebot_Preise!A2:A50000=B79)*Angebot_Preise!C2:C50000)</f>
        <v>0</v>
      </c>
      <c r="H79" s="42">
        <f t="shared" si="6"/>
        <v>0</v>
      </c>
      <c r="I79" s="105"/>
      <c r="J79" s="39">
        <f t="shared" si="7"/>
        <v>0</v>
      </c>
      <c r="K79" s="4">
        <f>B3</f>
        <v>0.19</v>
      </c>
      <c r="L79" s="1" t="s">
        <v>204</v>
      </c>
      <c r="M79" t="s">
        <v>288</v>
      </c>
    </row>
    <row r="80" spans="1:13" outlineLevel="2" x14ac:dyDescent="0.25">
      <c r="A80" t="s">
        <v>21</v>
      </c>
      <c r="B80" s="1" t="s">
        <v>289</v>
      </c>
      <c r="C80" t="s">
        <v>290</v>
      </c>
      <c r="D80" t="s">
        <v>291</v>
      </c>
      <c r="E80" s="2">
        <v>5</v>
      </c>
      <c r="F80" t="s">
        <v>89</v>
      </c>
      <c r="G80" s="28">
        <f>SUMPRODUCT((Angebot_Preise!A2:A50000=B80)*Angebot_Preise!C2:C50000)</f>
        <v>0</v>
      </c>
      <c r="H80" s="42">
        <f t="shared" si="6"/>
        <v>0</v>
      </c>
      <c r="I80" s="105"/>
      <c r="J80" s="39">
        <f t="shared" si="7"/>
        <v>0</v>
      </c>
      <c r="K80" s="4">
        <f>B3</f>
        <v>0.19</v>
      </c>
      <c r="L80" s="1" t="s">
        <v>204</v>
      </c>
      <c r="M80" t="s">
        <v>292</v>
      </c>
    </row>
    <row r="81" spans="1:13" outlineLevel="2" x14ac:dyDescent="0.25">
      <c r="A81" t="s">
        <v>21</v>
      </c>
      <c r="B81" s="1" t="s">
        <v>293</v>
      </c>
      <c r="C81" t="s">
        <v>294</v>
      </c>
      <c r="D81" t="s">
        <v>295</v>
      </c>
      <c r="E81" s="2">
        <v>5</v>
      </c>
      <c r="F81" t="s">
        <v>89</v>
      </c>
      <c r="G81" s="28">
        <f>SUMPRODUCT((Angebot_Preise!A2:A50000=B81)*Angebot_Preise!C2:C50000)</f>
        <v>0</v>
      </c>
      <c r="H81" s="42">
        <f t="shared" si="6"/>
        <v>0</v>
      </c>
      <c r="I81" s="105"/>
      <c r="J81" s="39">
        <f t="shared" si="7"/>
        <v>0</v>
      </c>
      <c r="K81" s="4">
        <f>B3</f>
        <v>0.19</v>
      </c>
      <c r="L81" s="1" t="s">
        <v>204</v>
      </c>
      <c r="M81" t="s">
        <v>296</v>
      </c>
    </row>
    <row r="82" spans="1:13" outlineLevel="2" x14ac:dyDescent="0.25">
      <c r="A82" t="s">
        <v>21</v>
      </c>
      <c r="B82" s="1" t="s">
        <v>297</v>
      </c>
      <c r="C82" t="s">
        <v>298</v>
      </c>
      <c r="D82" t="s">
        <v>299</v>
      </c>
      <c r="E82" s="2">
        <v>5</v>
      </c>
      <c r="F82" t="s">
        <v>89</v>
      </c>
      <c r="G82" s="28">
        <f>SUMPRODUCT((Angebot_Preise!A2:A50000=B82)*Angebot_Preise!C2:C50000)</f>
        <v>0</v>
      </c>
      <c r="H82" s="42">
        <f t="shared" si="6"/>
        <v>0</v>
      </c>
      <c r="I82" s="105"/>
      <c r="J82" s="39">
        <f t="shared" si="7"/>
        <v>0</v>
      </c>
      <c r="K82" s="4">
        <f>B3</f>
        <v>0.19</v>
      </c>
      <c r="L82" s="1" t="s">
        <v>204</v>
      </c>
      <c r="M82" t="s">
        <v>300</v>
      </c>
    </row>
    <row r="83" spans="1:13" outlineLevel="2" x14ac:dyDescent="0.25">
      <c r="A83" t="s">
        <v>21</v>
      </c>
      <c r="B83" s="1" t="s">
        <v>301</v>
      </c>
      <c r="C83" t="s">
        <v>302</v>
      </c>
      <c r="D83" t="s">
        <v>303</v>
      </c>
      <c r="E83" s="2">
        <v>15</v>
      </c>
      <c r="F83" t="s">
        <v>89</v>
      </c>
      <c r="G83" s="28">
        <f>SUMPRODUCT((Angebot_Preise!A2:A50000=B83)*Angebot_Preise!C2:C50000)</f>
        <v>0</v>
      </c>
      <c r="H83" s="42">
        <f t="shared" si="6"/>
        <v>0</v>
      </c>
      <c r="I83" s="105"/>
      <c r="J83" s="39">
        <f t="shared" si="7"/>
        <v>0</v>
      </c>
      <c r="K83" s="4">
        <f>B3</f>
        <v>0.19</v>
      </c>
      <c r="L83" s="1" t="s">
        <v>204</v>
      </c>
      <c r="M83" t="s">
        <v>304</v>
      </c>
    </row>
    <row r="84" spans="1:13" outlineLevel="2" x14ac:dyDescent="0.25">
      <c r="A84" t="s">
        <v>21</v>
      </c>
      <c r="B84" s="1" t="s">
        <v>305</v>
      </c>
      <c r="C84" t="s">
        <v>306</v>
      </c>
      <c r="D84" t="s">
        <v>307</v>
      </c>
      <c r="E84" s="2">
        <v>5</v>
      </c>
      <c r="F84" t="s">
        <v>89</v>
      </c>
      <c r="G84" s="28">
        <f>SUMPRODUCT((Angebot_Preise!A2:A50000=B84)*Angebot_Preise!C2:C50000)</f>
        <v>0</v>
      </c>
      <c r="H84" s="42">
        <f t="shared" si="6"/>
        <v>0</v>
      </c>
      <c r="I84" s="105"/>
      <c r="J84" s="39">
        <f t="shared" si="7"/>
        <v>0</v>
      </c>
      <c r="K84" s="4">
        <f>B3</f>
        <v>0.19</v>
      </c>
      <c r="L84" s="1" t="s">
        <v>204</v>
      </c>
      <c r="M84" t="s">
        <v>308</v>
      </c>
    </row>
    <row r="85" spans="1:13" outlineLevel="2" x14ac:dyDescent="0.25">
      <c r="A85" t="s">
        <v>21</v>
      </c>
      <c r="B85" s="1" t="s">
        <v>309</v>
      </c>
      <c r="C85" t="s">
        <v>310</v>
      </c>
      <c r="D85" t="s">
        <v>311</v>
      </c>
      <c r="E85" s="2">
        <v>5</v>
      </c>
      <c r="F85" t="s">
        <v>89</v>
      </c>
      <c r="G85" s="28">
        <f>SUMPRODUCT((Angebot_Preise!A2:A50000=B85)*Angebot_Preise!C2:C50000)</f>
        <v>0</v>
      </c>
      <c r="H85" s="42">
        <f t="shared" si="6"/>
        <v>0</v>
      </c>
      <c r="I85" s="105"/>
      <c r="J85" s="39">
        <f t="shared" si="7"/>
        <v>0</v>
      </c>
      <c r="K85" s="4">
        <f>B3</f>
        <v>0.19</v>
      </c>
      <c r="L85" s="1" t="s">
        <v>204</v>
      </c>
      <c r="M85" t="s">
        <v>312</v>
      </c>
    </row>
    <row r="86" spans="1:13" outlineLevel="2" x14ac:dyDescent="0.25">
      <c r="A86" t="s">
        <v>21</v>
      </c>
      <c r="B86" s="1" t="s">
        <v>313</v>
      </c>
      <c r="C86" t="s">
        <v>314</v>
      </c>
      <c r="D86" t="s">
        <v>315</v>
      </c>
      <c r="E86" s="2">
        <v>5</v>
      </c>
      <c r="F86" t="s">
        <v>89</v>
      </c>
      <c r="G86" s="28">
        <f>SUMPRODUCT((Angebot_Preise!A2:A50000=B86)*Angebot_Preise!C2:C50000)</f>
        <v>0</v>
      </c>
      <c r="H86" s="42">
        <f t="shared" si="6"/>
        <v>0</v>
      </c>
      <c r="I86" s="105"/>
      <c r="J86" s="39">
        <f t="shared" si="7"/>
        <v>0</v>
      </c>
      <c r="K86" s="4">
        <f>B3</f>
        <v>0.19</v>
      </c>
      <c r="L86" s="1" t="s">
        <v>204</v>
      </c>
      <c r="M86" t="s">
        <v>316</v>
      </c>
    </row>
    <row r="87" spans="1:13" s="50" customFormat="1" ht="27" customHeight="1" outlineLevel="1" x14ac:dyDescent="0.25">
      <c r="A87" s="53" t="s">
        <v>80</v>
      </c>
      <c r="B87" s="54" t="s">
        <v>197</v>
      </c>
      <c r="C87" s="53" t="s">
        <v>198</v>
      </c>
      <c r="D87" s="53"/>
      <c r="E87" s="55"/>
      <c r="F87" s="53"/>
      <c r="G87" s="56"/>
      <c r="H87" s="56">
        <f>SUMIF(L:L,"c0cc0946-3547-4d42-bedc-40e084b10a8f",J:J)</f>
        <v>0</v>
      </c>
      <c r="I87" s="57"/>
      <c r="J87" s="56">
        <f t="shared" si="7"/>
        <v>0</v>
      </c>
      <c r="K87" s="58"/>
      <c r="L87" s="49" t="s">
        <v>81</v>
      </c>
      <c r="M87" s="50" t="s">
        <v>204</v>
      </c>
    </row>
    <row r="88" spans="1:13" outlineLevel="2" x14ac:dyDescent="0.25">
      <c r="A88" s="23" t="s">
        <v>13</v>
      </c>
      <c r="B88" s="24" t="s">
        <v>317</v>
      </c>
      <c r="C88" s="23" t="s">
        <v>318</v>
      </c>
      <c r="D88" s="23"/>
      <c r="E88" s="25"/>
      <c r="F88" s="23"/>
      <c r="G88" s="26"/>
      <c r="H88" s="26"/>
      <c r="I88" s="27"/>
      <c r="J88" s="26"/>
      <c r="K88" s="27" t="str">
        <f>""</f>
        <v/>
      </c>
    </row>
    <row r="89" spans="1:13" ht="18.75" customHeight="1" outlineLevel="2" x14ac:dyDescent="0.25">
      <c r="A89" s="52" t="s">
        <v>18</v>
      </c>
      <c r="B89" s="90" t="s">
        <v>319</v>
      </c>
      <c r="C89" s="90"/>
      <c r="D89" s="90"/>
      <c r="E89" s="90"/>
      <c r="F89" s="90"/>
      <c r="G89" s="90"/>
      <c r="H89" s="90"/>
      <c r="I89" s="90"/>
      <c r="J89" s="90"/>
      <c r="K89" s="90"/>
      <c r="M89" t="s">
        <v>320</v>
      </c>
    </row>
    <row r="90" spans="1:13" outlineLevel="2" x14ac:dyDescent="0.25">
      <c r="A90" t="s">
        <v>21</v>
      </c>
      <c r="B90" s="1" t="s">
        <v>321</v>
      </c>
      <c r="C90" t="s">
        <v>322</v>
      </c>
      <c r="D90" t="s">
        <v>323</v>
      </c>
      <c r="E90" s="2">
        <v>20</v>
      </c>
      <c r="F90" t="s">
        <v>89</v>
      </c>
      <c r="G90" s="28">
        <f>SUMPRODUCT((Angebot_Preise!A2:A50000=B90)*Angebot_Preise!C2:C50000)</f>
        <v>0</v>
      </c>
      <c r="H90" s="42">
        <f>G90*E90</f>
        <v>0</v>
      </c>
      <c r="I90" s="105"/>
      <c r="J90" s="39">
        <f>H90*(1-I90)</f>
        <v>0</v>
      </c>
      <c r="K90" s="4">
        <f>B3</f>
        <v>0.19</v>
      </c>
      <c r="L90" s="1" t="s">
        <v>324</v>
      </c>
      <c r="M90" t="s">
        <v>325</v>
      </c>
    </row>
    <row r="91" spans="1:13" outlineLevel="2" x14ac:dyDescent="0.25">
      <c r="A91" t="s">
        <v>21</v>
      </c>
      <c r="B91" s="1" t="s">
        <v>326</v>
      </c>
      <c r="C91" t="s">
        <v>327</v>
      </c>
      <c r="D91" t="s">
        <v>328</v>
      </c>
      <c r="E91" s="2">
        <v>15</v>
      </c>
      <c r="F91" t="s">
        <v>89</v>
      </c>
      <c r="G91" s="28">
        <f>SUMPRODUCT((Angebot_Preise!A2:A50000=B91)*Angebot_Preise!C2:C50000)</f>
        <v>0</v>
      </c>
      <c r="H91" s="42">
        <f>G91*E91</f>
        <v>0</v>
      </c>
      <c r="I91" s="105"/>
      <c r="J91" s="39">
        <f>H91*(1-I91)</f>
        <v>0</v>
      </c>
      <c r="K91" s="4">
        <f>B3</f>
        <v>0.19</v>
      </c>
      <c r="L91" s="1" t="s">
        <v>324</v>
      </c>
      <c r="M91" t="s">
        <v>329</v>
      </c>
    </row>
    <row r="92" spans="1:13" outlineLevel="2" x14ac:dyDescent="0.25">
      <c r="A92" t="s">
        <v>21</v>
      </c>
      <c r="B92" s="1" t="s">
        <v>330</v>
      </c>
      <c r="C92" t="s">
        <v>331</v>
      </c>
      <c r="D92" t="s">
        <v>332</v>
      </c>
      <c r="E92" s="2">
        <v>20</v>
      </c>
      <c r="F92" t="s">
        <v>89</v>
      </c>
      <c r="G92" s="28">
        <f>SUMPRODUCT((Angebot_Preise!A2:A50000=B92)*Angebot_Preise!C2:C50000)</f>
        <v>0</v>
      </c>
      <c r="H92" s="42">
        <f>G92*E92</f>
        <v>0</v>
      </c>
      <c r="I92" s="105"/>
      <c r="J92" s="39">
        <f>H92*(1-I92)</f>
        <v>0</v>
      </c>
      <c r="K92" s="4">
        <f>B3</f>
        <v>0.19</v>
      </c>
      <c r="L92" s="1" t="s">
        <v>324</v>
      </c>
      <c r="M92" t="s">
        <v>333</v>
      </c>
    </row>
    <row r="93" spans="1:13" outlineLevel="2" x14ac:dyDescent="0.25">
      <c r="A93" t="s">
        <v>21</v>
      </c>
      <c r="B93" s="1" t="s">
        <v>334</v>
      </c>
      <c r="C93" t="s">
        <v>335</v>
      </c>
      <c r="D93" t="s">
        <v>336</v>
      </c>
      <c r="E93" s="2">
        <v>20</v>
      </c>
      <c r="F93" t="s">
        <v>89</v>
      </c>
      <c r="G93" s="28">
        <f>SUMPRODUCT((Angebot_Preise!A2:A50000=B93)*Angebot_Preise!C2:C50000)</f>
        <v>0</v>
      </c>
      <c r="H93" s="42">
        <f>G93*E93</f>
        <v>0</v>
      </c>
      <c r="I93" s="105"/>
      <c r="J93" s="39">
        <f>H93*(1-I93)</f>
        <v>0</v>
      </c>
      <c r="K93" s="4">
        <f>B3</f>
        <v>0.19</v>
      </c>
      <c r="L93" s="1" t="s">
        <v>324</v>
      </c>
      <c r="M93" t="s">
        <v>337</v>
      </c>
    </row>
    <row r="94" spans="1:13" outlineLevel="2" x14ac:dyDescent="0.25">
      <c r="A94" t="s">
        <v>21</v>
      </c>
      <c r="B94" s="1" t="s">
        <v>338</v>
      </c>
      <c r="C94" t="s">
        <v>339</v>
      </c>
      <c r="D94" t="s">
        <v>340</v>
      </c>
      <c r="E94" s="2">
        <v>10</v>
      </c>
      <c r="F94" t="s">
        <v>89</v>
      </c>
      <c r="G94" s="28">
        <f>SUMPRODUCT((Angebot_Preise!A2:A50000=B94)*Angebot_Preise!C2:C50000)</f>
        <v>0</v>
      </c>
      <c r="H94" s="42">
        <f>G94*E94</f>
        <v>0</v>
      </c>
      <c r="I94" s="105"/>
      <c r="J94" s="39">
        <f>H94*(1-I94)</f>
        <v>0</v>
      </c>
      <c r="K94" s="4">
        <f>B3</f>
        <v>0.19</v>
      </c>
      <c r="L94" s="1" t="s">
        <v>324</v>
      </c>
      <c r="M94" t="s">
        <v>341</v>
      </c>
    </row>
    <row r="95" spans="1:13" s="61" customFormat="1" ht="18" customHeight="1" outlineLevel="2" x14ac:dyDescent="0.25">
      <c r="A95" s="59" t="s">
        <v>18</v>
      </c>
      <c r="B95" s="93" t="s">
        <v>342</v>
      </c>
      <c r="C95" s="93"/>
      <c r="D95" s="93"/>
      <c r="E95" s="93"/>
      <c r="F95" s="93"/>
      <c r="G95" s="93"/>
      <c r="H95" s="93"/>
      <c r="I95" s="93"/>
      <c r="J95" s="93"/>
      <c r="K95" s="93"/>
      <c r="L95" s="60"/>
      <c r="M95" s="61" t="s">
        <v>343</v>
      </c>
    </row>
    <row r="96" spans="1:13" outlineLevel="2" x14ac:dyDescent="0.25">
      <c r="A96" t="s">
        <v>21</v>
      </c>
      <c r="B96" s="1" t="s">
        <v>344</v>
      </c>
      <c r="C96" t="s">
        <v>345</v>
      </c>
      <c r="D96" t="s">
        <v>346</v>
      </c>
      <c r="E96" s="2">
        <v>20</v>
      </c>
      <c r="F96" t="s">
        <v>89</v>
      </c>
      <c r="G96" s="28">
        <f>SUMPRODUCT((Angebot_Preise!A2:A50000=B96)*Angebot_Preise!C2:C50000)</f>
        <v>0</v>
      </c>
      <c r="H96" s="42">
        <f t="shared" ref="H96:H104" si="8">G96*E96</f>
        <v>0</v>
      </c>
      <c r="I96" s="105"/>
      <c r="J96" s="39">
        <f t="shared" ref="J96:J105" si="9">H96*(1-I96)</f>
        <v>0</v>
      </c>
      <c r="K96" s="4">
        <f>B3</f>
        <v>0.19</v>
      </c>
      <c r="L96" s="1" t="s">
        <v>324</v>
      </c>
      <c r="M96" t="s">
        <v>347</v>
      </c>
    </row>
    <row r="97" spans="1:13" outlineLevel="2" x14ac:dyDescent="0.25">
      <c r="A97" t="s">
        <v>21</v>
      </c>
      <c r="B97" s="1" t="s">
        <v>348</v>
      </c>
      <c r="C97" t="s">
        <v>349</v>
      </c>
      <c r="D97" t="s">
        <v>350</v>
      </c>
      <c r="E97" s="2">
        <v>10</v>
      </c>
      <c r="F97" t="s">
        <v>89</v>
      </c>
      <c r="G97" s="28">
        <f>SUMPRODUCT((Angebot_Preise!A2:A50000=B97)*Angebot_Preise!C2:C50000)</f>
        <v>0</v>
      </c>
      <c r="H97" s="42">
        <f t="shared" si="8"/>
        <v>0</v>
      </c>
      <c r="I97" s="105"/>
      <c r="J97" s="39">
        <f t="shared" si="9"/>
        <v>0</v>
      </c>
      <c r="K97" s="4">
        <f>B3</f>
        <v>0.19</v>
      </c>
      <c r="L97" s="1" t="s">
        <v>324</v>
      </c>
      <c r="M97" t="s">
        <v>351</v>
      </c>
    </row>
    <row r="98" spans="1:13" outlineLevel="2" x14ac:dyDescent="0.25">
      <c r="A98" t="s">
        <v>21</v>
      </c>
      <c r="B98" s="1" t="s">
        <v>352</v>
      </c>
      <c r="C98" t="s">
        <v>353</v>
      </c>
      <c r="D98" t="s">
        <v>354</v>
      </c>
      <c r="E98" s="2">
        <v>15</v>
      </c>
      <c r="F98" t="s">
        <v>89</v>
      </c>
      <c r="G98" s="28">
        <f>SUMPRODUCT((Angebot_Preise!A2:A50000=B98)*Angebot_Preise!C2:C50000)</f>
        <v>0</v>
      </c>
      <c r="H98" s="42">
        <f t="shared" si="8"/>
        <v>0</v>
      </c>
      <c r="I98" s="105"/>
      <c r="J98" s="39">
        <f t="shared" si="9"/>
        <v>0</v>
      </c>
      <c r="K98" s="4">
        <f>B3</f>
        <v>0.19</v>
      </c>
      <c r="L98" s="1" t="s">
        <v>324</v>
      </c>
      <c r="M98" t="s">
        <v>355</v>
      </c>
    </row>
    <row r="99" spans="1:13" outlineLevel="2" x14ac:dyDescent="0.25">
      <c r="A99" t="s">
        <v>21</v>
      </c>
      <c r="B99" s="1" t="s">
        <v>356</v>
      </c>
      <c r="C99" t="s">
        <v>357</v>
      </c>
      <c r="D99" t="s">
        <v>358</v>
      </c>
      <c r="E99" s="2">
        <v>10</v>
      </c>
      <c r="F99" t="s">
        <v>89</v>
      </c>
      <c r="G99" s="28">
        <f>SUMPRODUCT((Angebot_Preise!A2:A50000=B99)*Angebot_Preise!C2:C50000)</f>
        <v>0</v>
      </c>
      <c r="H99" s="42">
        <f t="shared" si="8"/>
        <v>0</v>
      </c>
      <c r="I99" s="105"/>
      <c r="J99" s="39">
        <f t="shared" si="9"/>
        <v>0</v>
      </c>
      <c r="K99" s="4">
        <f>B3</f>
        <v>0.19</v>
      </c>
      <c r="L99" s="1" t="s">
        <v>324</v>
      </c>
      <c r="M99" t="s">
        <v>359</v>
      </c>
    </row>
    <row r="100" spans="1:13" outlineLevel="2" x14ac:dyDescent="0.25">
      <c r="A100" t="s">
        <v>21</v>
      </c>
      <c r="B100" s="1" t="s">
        <v>360</v>
      </c>
      <c r="C100" t="s">
        <v>361</v>
      </c>
      <c r="D100" t="s">
        <v>362</v>
      </c>
      <c r="E100" s="2">
        <v>5</v>
      </c>
      <c r="F100" t="s">
        <v>89</v>
      </c>
      <c r="G100" s="28">
        <f>SUMPRODUCT((Angebot_Preise!A2:A50000=B100)*Angebot_Preise!C2:C50000)</f>
        <v>0</v>
      </c>
      <c r="H100" s="42">
        <f t="shared" si="8"/>
        <v>0</v>
      </c>
      <c r="I100" s="105"/>
      <c r="J100" s="39">
        <f t="shared" si="9"/>
        <v>0</v>
      </c>
      <c r="K100" s="4">
        <f>B3</f>
        <v>0.19</v>
      </c>
      <c r="L100" s="1" t="s">
        <v>324</v>
      </c>
      <c r="M100" t="s">
        <v>363</v>
      </c>
    </row>
    <row r="101" spans="1:13" outlineLevel="2" x14ac:dyDescent="0.25">
      <c r="A101" t="s">
        <v>21</v>
      </c>
      <c r="B101" s="1" t="s">
        <v>364</v>
      </c>
      <c r="C101" t="s">
        <v>365</v>
      </c>
      <c r="D101" t="s">
        <v>366</v>
      </c>
      <c r="E101" s="2">
        <v>10</v>
      </c>
      <c r="F101" t="s">
        <v>89</v>
      </c>
      <c r="G101" s="28">
        <f>SUMPRODUCT((Angebot_Preise!A2:A50000=B101)*Angebot_Preise!C2:C50000)</f>
        <v>0</v>
      </c>
      <c r="H101" s="42">
        <f t="shared" si="8"/>
        <v>0</v>
      </c>
      <c r="I101" s="105"/>
      <c r="J101" s="39">
        <f t="shared" si="9"/>
        <v>0</v>
      </c>
      <c r="K101" s="4">
        <f>B3</f>
        <v>0.19</v>
      </c>
      <c r="L101" s="1" t="s">
        <v>324</v>
      </c>
      <c r="M101" t="s">
        <v>367</v>
      </c>
    </row>
    <row r="102" spans="1:13" outlineLevel="2" x14ac:dyDescent="0.25">
      <c r="A102" t="s">
        <v>21</v>
      </c>
      <c r="B102" s="1" t="s">
        <v>368</v>
      </c>
      <c r="C102" t="s">
        <v>369</v>
      </c>
      <c r="D102" t="s">
        <v>370</v>
      </c>
      <c r="E102" s="2">
        <v>10</v>
      </c>
      <c r="F102" t="s">
        <v>89</v>
      </c>
      <c r="G102" s="28">
        <f>SUMPRODUCT((Angebot_Preise!A2:A50000=B102)*Angebot_Preise!C2:C50000)</f>
        <v>0</v>
      </c>
      <c r="H102" s="42">
        <f t="shared" si="8"/>
        <v>0</v>
      </c>
      <c r="I102" s="105"/>
      <c r="J102" s="39">
        <f t="shared" si="9"/>
        <v>0</v>
      </c>
      <c r="K102" s="4">
        <f>B3</f>
        <v>0.19</v>
      </c>
      <c r="L102" s="1" t="s">
        <v>324</v>
      </c>
      <c r="M102" t="s">
        <v>371</v>
      </c>
    </row>
    <row r="103" spans="1:13" outlineLevel="2" x14ac:dyDescent="0.25">
      <c r="A103" t="s">
        <v>21</v>
      </c>
      <c r="B103" s="1" t="s">
        <v>372</v>
      </c>
      <c r="C103" t="s">
        <v>373</v>
      </c>
      <c r="D103" t="s">
        <v>374</v>
      </c>
      <c r="E103" s="2">
        <v>5</v>
      </c>
      <c r="F103" t="s">
        <v>89</v>
      </c>
      <c r="G103" s="28">
        <f>SUMPRODUCT((Angebot_Preise!A2:A50000=B103)*Angebot_Preise!C2:C50000)</f>
        <v>0</v>
      </c>
      <c r="H103" s="42">
        <f t="shared" si="8"/>
        <v>0</v>
      </c>
      <c r="I103" s="105"/>
      <c r="J103" s="39">
        <f t="shared" si="9"/>
        <v>0</v>
      </c>
      <c r="K103" s="4">
        <f>B3</f>
        <v>0.19</v>
      </c>
      <c r="L103" s="1" t="s">
        <v>324</v>
      </c>
      <c r="M103" t="s">
        <v>375</v>
      </c>
    </row>
    <row r="104" spans="1:13" outlineLevel="2" x14ac:dyDescent="0.25">
      <c r="A104" t="s">
        <v>21</v>
      </c>
      <c r="B104" s="1" t="s">
        <v>376</v>
      </c>
      <c r="C104" t="s">
        <v>377</v>
      </c>
      <c r="D104" t="s">
        <v>378</v>
      </c>
      <c r="E104" s="2">
        <v>5</v>
      </c>
      <c r="F104" t="s">
        <v>89</v>
      </c>
      <c r="G104" s="28">
        <f>SUMPRODUCT((Angebot_Preise!A2:A50000=B104)*Angebot_Preise!C2:C50000)</f>
        <v>0</v>
      </c>
      <c r="H104" s="42">
        <f t="shared" si="8"/>
        <v>0</v>
      </c>
      <c r="I104" s="105"/>
      <c r="J104" s="39">
        <f t="shared" si="9"/>
        <v>0</v>
      </c>
      <c r="K104" s="4">
        <f>B3</f>
        <v>0.19</v>
      </c>
      <c r="L104" s="1" t="s">
        <v>324</v>
      </c>
      <c r="M104" t="s">
        <v>379</v>
      </c>
    </row>
    <row r="105" spans="1:13" s="50" customFormat="1" ht="21.75" customHeight="1" outlineLevel="1" x14ac:dyDescent="0.25">
      <c r="A105" s="53" t="s">
        <v>80</v>
      </c>
      <c r="B105" s="54" t="s">
        <v>317</v>
      </c>
      <c r="C105" s="53" t="s">
        <v>318</v>
      </c>
      <c r="D105" s="53"/>
      <c r="E105" s="55"/>
      <c r="F105" s="53"/>
      <c r="G105" s="56"/>
      <c r="H105" s="56">
        <f>SUMIF(L:L,"a1807da1-17ff-42c6-8c95-e56e7c38740b",J:J)</f>
        <v>0</v>
      </c>
      <c r="I105" s="57"/>
      <c r="J105" s="56">
        <f t="shared" si="9"/>
        <v>0</v>
      </c>
      <c r="K105" s="58"/>
      <c r="L105" s="49" t="s">
        <v>81</v>
      </c>
      <c r="M105" s="50" t="s">
        <v>324</v>
      </c>
    </row>
    <row r="106" spans="1:13" outlineLevel="2" x14ac:dyDescent="0.25">
      <c r="A106" s="23" t="s">
        <v>13</v>
      </c>
      <c r="B106" s="24" t="s">
        <v>380</v>
      </c>
      <c r="C106" s="23" t="s">
        <v>381</v>
      </c>
      <c r="D106" s="23"/>
      <c r="E106" s="25"/>
      <c r="F106" s="23"/>
      <c r="G106" s="26"/>
      <c r="H106" s="26"/>
      <c r="I106" s="27"/>
      <c r="J106" s="26"/>
      <c r="K106" s="27" t="str">
        <f>""</f>
        <v/>
      </c>
    </row>
    <row r="107" spans="1:13" s="61" customFormat="1" ht="20.25" customHeight="1" outlineLevel="2" x14ac:dyDescent="0.25">
      <c r="A107" s="59" t="s">
        <v>18</v>
      </c>
      <c r="B107" s="93" t="s">
        <v>382</v>
      </c>
      <c r="C107" s="93"/>
      <c r="D107" s="93"/>
      <c r="E107" s="93"/>
      <c r="F107" s="93"/>
      <c r="G107" s="93"/>
      <c r="H107" s="93"/>
      <c r="I107" s="93"/>
      <c r="J107" s="93"/>
      <c r="K107" s="93"/>
      <c r="L107" s="60"/>
      <c r="M107" s="61" t="s">
        <v>383</v>
      </c>
    </row>
    <row r="108" spans="1:13" outlineLevel="2" x14ac:dyDescent="0.25">
      <c r="A108" t="s">
        <v>21</v>
      </c>
      <c r="B108" s="1" t="s">
        <v>384</v>
      </c>
      <c r="C108" t="s">
        <v>385</v>
      </c>
      <c r="D108" t="s">
        <v>386</v>
      </c>
      <c r="E108" s="2">
        <v>10</v>
      </c>
      <c r="F108" t="s">
        <v>89</v>
      </c>
      <c r="G108" s="28">
        <f>SUMPRODUCT((Angebot_Preise!A2:A50000=B108)*Angebot_Preise!C2:C50000)</f>
        <v>0</v>
      </c>
      <c r="H108" s="42">
        <f>G108*E108</f>
        <v>0</v>
      </c>
      <c r="I108" s="105"/>
      <c r="J108" s="39">
        <f>H108*(1-I108)</f>
        <v>0</v>
      </c>
      <c r="K108" s="4">
        <f>B3</f>
        <v>0.19</v>
      </c>
      <c r="L108" s="1" t="s">
        <v>387</v>
      </c>
      <c r="M108" t="s">
        <v>388</v>
      </c>
    </row>
    <row r="109" spans="1:13" outlineLevel="2" x14ac:dyDescent="0.25">
      <c r="A109" t="s">
        <v>21</v>
      </c>
      <c r="B109" s="1" t="s">
        <v>389</v>
      </c>
      <c r="C109" t="s">
        <v>390</v>
      </c>
      <c r="D109" t="s">
        <v>391</v>
      </c>
      <c r="E109" s="2">
        <v>7</v>
      </c>
      <c r="F109" t="s">
        <v>89</v>
      </c>
      <c r="G109" s="28">
        <f>SUMPRODUCT((Angebot_Preise!A2:A50000=B109)*Angebot_Preise!C2:C50000)</f>
        <v>0</v>
      </c>
      <c r="H109" s="42">
        <f>G109*E109</f>
        <v>0</v>
      </c>
      <c r="I109" s="105"/>
      <c r="J109" s="39">
        <f>H109*(1-I109)</f>
        <v>0</v>
      </c>
      <c r="K109" s="4">
        <f>B3</f>
        <v>0.19</v>
      </c>
      <c r="L109" s="1" t="s">
        <v>387</v>
      </c>
      <c r="M109" t="s">
        <v>392</v>
      </c>
    </row>
    <row r="110" spans="1:13" outlineLevel="2" x14ac:dyDescent="0.25">
      <c r="A110" t="s">
        <v>21</v>
      </c>
      <c r="B110" s="1" t="s">
        <v>393</v>
      </c>
      <c r="C110" t="s">
        <v>394</v>
      </c>
      <c r="D110" t="s">
        <v>395</v>
      </c>
      <c r="E110" s="2">
        <v>10</v>
      </c>
      <c r="F110" t="s">
        <v>89</v>
      </c>
      <c r="G110" s="28">
        <f>SUMPRODUCT((Angebot_Preise!A2:A50000=B110)*Angebot_Preise!C2:C50000)</f>
        <v>0</v>
      </c>
      <c r="H110" s="42">
        <f>G110*E110</f>
        <v>0</v>
      </c>
      <c r="I110" s="105"/>
      <c r="J110" s="39">
        <f>H110*(1-I110)</f>
        <v>0</v>
      </c>
      <c r="K110" s="4">
        <f>B3</f>
        <v>0.19</v>
      </c>
      <c r="L110" s="1" t="s">
        <v>387</v>
      </c>
      <c r="M110" t="s">
        <v>396</v>
      </c>
    </row>
    <row r="111" spans="1:13" outlineLevel="2" x14ac:dyDescent="0.25">
      <c r="A111" t="s">
        <v>21</v>
      </c>
      <c r="B111" s="1" t="s">
        <v>397</v>
      </c>
      <c r="C111" t="s">
        <v>398</v>
      </c>
      <c r="D111" t="s">
        <v>399</v>
      </c>
      <c r="E111" s="2">
        <v>10</v>
      </c>
      <c r="F111" t="s">
        <v>89</v>
      </c>
      <c r="G111" s="28">
        <f>SUMPRODUCT((Angebot_Preise!A2:A50000=B111)*Angebot_Preise!C2:C50000)</f>
        <v>0</v>
      </c>
      <c r="H111" s="42">
        <f>G111*E111</f>
        <v>0</v>
      </c>
      <c r="I111" s="105"/>
      <c r="J111" s="39">
        <f>H111*(1-I111)</f>
        <v>0</v>
      </c>
      <c r="K111" s="4">
        <f>B3</f>
        <v>0.19</v>
      </c>
      <c r="L111" s="1" t="s">
        <v>387</v>
      </c>
      <c r="M111" t="s">
        <v>400</v>
      </c>
    </row>
    <row r="112" spans="1:13" outlineLevel="2" x14ac:dyDescent="0.25">
      <c r="A112" t="s">
        <v>21</v>
      </c>
      <c r="B112" s="1" t="s">
        <v>401</v>
      </c>
      <c r="C112" t="s">
        <v>402</v>
      </c>
      <c r="D112" t="s">
        <v>403</v>
      </c>
      <c r="E112" s="2">
        <v>5</v>
      </c>
      <c r="F112" t="s">
        <v>89</v>
      </c>
      <c r="G112" s="28">
        <f>SUMPRODUCT((Angebot_Preise!A2:A50000=B112)*Angebot_Preise!C2:C50000)</f>
        <v>0</v>
      </c>
      <c r="H112" s="42">
        <f>G112*E112</f>
        <v>0</v>
      </c>
      <c r="I112" s="105"/>
      <c r="J112" s="39">
        <f>H112*(1-I112)</f>
        <v>0</v>
      </c>
      <c r="K112" s="4">
        <f>B3</f>
        <v>0.19</v>
      </c>
      <c r="L112" s="1" t="s">
        <v>387</v>
      </c>
      <c r="M112" t="s">
        <v>404</v>
      </c>
    </row>
    <row r="113" spans="1:13" ht="20.25" customHeight="1" outlineLevel="2" x14ac:dyDescent="0.25">
      <c r="A113" s="59" t="s">
        <v>18</v>
      </c>
      <c r="B113" s="93" t="s">
        <v>405</v>
      </c>
      <c r="C113" s="93"/>
      <c r="D113" s="93"/>
      <c r="E113" s="93"/>
      <c r="F113" s="93"/>
      <c r="G113" s="93"/>
      <c r="H113" s="93"/>
      <c r="I113" s="93"/>
      <c r="J113" s="93"/>
      <c r="K113" s="93"/>
      <c r="M113" t="s">
        <v>406</v>
      </c>
    </row>
    <row r="114" spans="1:13" outlineLevel="2" x14ac:dyDescent="0.25">
      <c r="A114" t="s">
        <v>21</v>
      </c>
      <c r="B114" s="1" t="s">
        <v>407</v>
      </c>
      <c r="C114" t="s">
        <v>408</v>
      </c>
      <c r="D114" t="s">
        <v>409</v>
      </c>
      <c r="E114" s="2">
        <v>10</v>
      </c>
      <c r="F114" t="s">
        <v>89</v>
      </c>
      <c r="G114" s="28">
        <f>SUMPRODUCT((Angebot_Preise!A2:A50000=B114)*Angebot_Preise!C2:C50000)</f>
        <v>0</v>
      </c>
      <c r="H114" s="42">
        <f t="shared" ref="H114:H122" si="10">G114*E114</f>
        <v>0</v>
      </c>
      <c r="I114" s="105"/>
      <c r="J114" s="39">
        <f t="shared" ref="J114:J123" si="11">H114*(1-I114)</f>
        <v>0</v>
      </c>
      <c r="K114" s="4">
        <f>B3</f>
        <v>0.19</v>
      </c>
      <c r="L114" s="1" t="s">
        <v>387</v>
      </c>
      <c r="M114" t="s">
        <v>410</v>
      </c>
    </row>
    <row r="115" spans="1:13" outlineLevel="2" x14ac:dyDescent="0.25">
      <c r="A115" t="s">
        <v>21</v>
      </c>
      <c r="B115" s="1" t="s">
        <v>411</v>
      </c>
      <c r="C115" t="s">
        <v>412</v>
      </c>
      <c r="D115" t="s">
        <v>413</v>
      </c>
      <c r="E115" s="2">
        <v>5</v>
      </c>
      <c r="F115" t="s">
        <v>89</v>
      </c>
      <c r="G115" s="28">
        <f>SUMPRODUCT((Angebot_Preise!A2:A50000=B115)*Angebot_Preise!C2:C50000)</f>
        <v>0</v>
      </c>
      <c r="H115" s="42">
        <f t="shared" si="10"/>
        <v>0</v>
      </c>
      <c r="I115" s="105"/>
      <c r="J115" s="39">
        <f t="shared" si="11"/>
        <v>0</v>
      </c>
      <c r="K115" s="4">
        <f>B3</f>
        <v>0.19</v>
      </c>
      <c r="L115" s="1" t="s">
        <v>387</v>
      </c>
      <c r="M115" t="s">
        <v>414</v>
      </c>
    </row>
    <row r="116" spans="1:13" outlineLevel="2" x14ac:dyDescent="0.25">
      <c r="A116" t="s">
        <v>21</v>
      </c>
      <c r="B116" s="1" t="s">
        <v>415</v>
      </c>
      <c r="C116" t="s">
        <v>416</v>
      </c>
      <c r="D116" t="s">
        <v>417</v>
      </c>
      <c r="E116" s="2">
        <v>10</v>
      </c>
      <c r="F116" t="s">
        <v>89</v>
      </c>
      <c r="G116" s="28">
        <f>SUMPRODUCT((Angebot_Preise!A2:A50000=B116)*Angebot_Preise!C2:C50000)</f>
        <v>0</v>
      </c>
      <c r="H116" s="42">
        <f t="shared" si="10"/>
        <v>0</v>
      </c>
      <c r="I116" s="105"/>
      <c r="J116" s="39">
        <f t="shared" si="11"/>
        <v>0</v>
      </c>
      <c r="K116" s="4">
        <f>B3</f>
        <v>0.19</v>
      </c>
      <c r="L116" s="1" t="s">
        <v>387</v>
      </c>
      <c r="M116" t="s">
        <v>418</v>
      </c>
    </row>
    <row r="117" spans="1:13" outlineLevel="2" x14ac:dyDescent="0.25">
      <c r="A117" t="s">
        <v>21</v>
      </c>
      <c r="B117" s="1" t="s">
        <v>419</v>
      </c>
      <c r="C117" t="s">
        <v>420</v>
      </c>
      <c r="D117" t="s">
        <v>421</v>
      </c>
      <c r="E117" s="2">
        <v>5</v>
      </c>
      <c r="F117" t="s">
        <v>89</v>
      </c>
      <c r="G117" s="28">
        <f>SUMPRODUCT((Angebot_Preise!A2:A50000=B117)*Angebot_Preise!C2:C50000)</f>
        <v>0</v>
      </c>
      <c r="H117" s="42">
        <f t="shared" si="10"/>
        <v>0</v>
      </c>
      <c r="I117" s="105"/>
      <c r="J117" s="39">
        <f t="shared" si="11"/>
        <v>0</v>
      </c>
      <c r="K117" s="4">
        <f>B3</f>
        <v>0.19</v>
      </c>
      <c r="L117" s="1" t="s">
        <v>387</v>
      </c>
      <c r="M117" t="s">
        <v>422</v>
      </c>
    </row>
    <row r="118" spans="1:13" outlineLevel="2" x14ac:dyDescent="0.25">
      <c r="A118" t="s">
        <v>21</v>
      </c>
      <c r="B118" s="1" t="s">
        <v>423</v>
      </c>
      <c r="C118" t="s">
        <v>424</v>
      </c>
      <c r="D118" t="s">
        <v>425</v>
      </c>
      <c r="E118" s="2">
        <v>2</v>
      </c>
      <c r="F118" t="s">
        <v>89</v>
      </c>
      <c r="G118" s="28">
        <f>SUMPRODUCT((Angebot_Preise!A2:A50000=B118)*Angebot_Preise!C2:C50000)</f>
        <v>0</v>
      </c>
      <c r="H118" s="42">
        <f t="shared" si="10"/>
        <v>0</v>
      </c>
      <c r="I118" s="105"/>
      <c r="J118" s="39">
        <f t="shared" si="11"/>
        <v>0</v>
      </c>
      <c r="K118" s="4">
        <f>B3</f>
        <v>0.19</v>
      </c>
      <c r="L118" s="1" t="s">
        <v>387</v>
      </c>
      <c r="M118" t="s">
        <v>426</v>
      </c>
    </row>
    <row r="119" spans="1:13" outlineLevel="2" x14ac:dyDescent="0.25">
      <c r="A119" t="s">
        <v>21</v>
      </c>
      <c r="B119" s="1" t="s">
        <v>427</v>
      </c>
      <c r="C119" t="s">
        <v>428</v>
      </c>
      <c r="D119" t="s">
        <v>429</v>
      </c>
      <c r="E119" s="2">
        <v>3</v>
      </c>
      <c r="F119" t="s">
        <v>89</v>
      </c>
      <c r="G119" s="28">
        <f>SUMPRODUCT((Angebot_Preise!A2:A50000=B119)*Angebot_Preise!C2:C50000)</f>
        <v>0</v>
      </c>
      <c r="H119" s="42">
        <f t="shared" si="10"/>
        <v>0</v>
      </c>
      <c r="I119" s="105"/>
      <c r="J119" s="39">
        <f t="shared" si="11"/>
        <v>0</v>
      </c>
      <c r="K119" s="4">
        <f>B3</f>
        <v>0.19</v>
      </c>
      <c r="L119" s="1" t="s">
        <v>387</v>
      </c>
      <c r="M119" t="s">
        <v>430</v>
      </c>
    </row>
    <row r="120" spans="1:13" outlineLevel="2" x14ac:dyDescent="0.25">
      <c r="A120" t="s">
        <v>21</v>
      </c>
      <c r="B120" s="1" t="s">
        <v>431</v>
      </c>
      <c r="C120" t="s">
        <v>432</v>
      </c>
      <c r="D120" t="s">
        <v>433</v>
      </c>
      <c r="E120" s="2">
        <v>3</v>
      </c>
      <c r="F120" t="s">
        <v>89</v>
      </c>
      <c r="G120" s="28">
        <f>SUMPRODUCT((Angebot_Preise!A2:A50000=B120)*Angebot_Preise!C2:C50000)</f>
        <v>0</v>
      </c>
      <c r="H120" s="42">
        <f t="shared" si="10"/>
        <v>0</v>
      </c>
      <c r="I120" s="105"/>
      <c r="J120" s="39">
        <f t="shared" si="11"/>
        <v>0</v>
      </c>
      <c r="K120" s="4">
        <f>B3</f>
        <v>0.19</v>
      </c>
      <c r="L120" s="1" t="s">
        <v>387</v>
      </c>
      <c r="M120" t="s">
        <v>434</v>
      </c>
    </row>
    <row r="121" spans="1:13" outlineLevel="2" x14ac:dyDescent="0.25">
      <c r="A121" t="s">
        <v>21</v>
      </c>
      <c r="B121" s="1" t="s">
        <v>435</v>
      </c>
      <c r="C121" t="s">
        <v>436</v>
      </c>
      <c r="D121" t="s">
        <v>437</v>
      </c>
      <c r="E121" s="2">
        <v>2</v>
      </c>
      <c r="F121" t="s">
        <v>89</v>
      </c>
      <c r="G121" s="28">
        <f>SUMPRODUCT((Angebot_Preise!A2:A50000=B121)*Angebot_Preise!C2:C50000)</f>
        <v>0</v>
      </c>
      <c r="H121" s="42">
        <f t="shared" si="10"/>
        <v>0</v>
      </c>
      <c r="I121" s="105"/>
      <c r="J121" s="39">
        <f t="shared" si="11"/>
        <v>0</v>
      </c>
      <c r="K121" s="4">
        <f>B3</f>
        <v>0.19</v>
      </c>
      <c r="L121" s="1" t="s">
        <v>387</v>
      </c>
      <c r="M121" t="s">
        <v>438</v>
      </c>
    </row>
    <row r="122" spans="1:13" outlineLevel="2" x14ac:dyDescent="0.25">
      <c r="A122" t="s">
        <v>21</v>
      </c>
      <c r="B122" s="1" t="s">
        <v>439</v>
      </c>
      <c r="C122" t="s">
        <v>440</v>
      </c>
      <c r="D122" t="s">
        <v>441</v>
      </c>
      <c r="E122" s="2">
        <v>2</v>
      </c>
      <c r="F122" t="s">
        <v>89</v>
      </c>
      <c r="G122" s="28">
        <f>SUMPRODUCT((Angebot_Preise!A2:A50000=B122)*Angebot_Preise!C2:C50000)</f>
        <v>0</v>
      </c>
      <c r="H122" s="42">
        <f t="shared" si="10"/>
        <v>0</v>
      </c>
      <c r="I122" s="105"/>
      <c r="J122" s="39">
        <f t="shared" si="11"/>
        <v>0</v>
      </c>
      <c r="K122" s="4">
        <f>B3</f>
        <v>0.19</v>
      </c>
      <c r="L122" s="1" t="s">
        <v>387</v>
      </c>
      <c r="M122" t="s">
        <v>442</v>
      </c>
    </row>
    <row r="123" spans="1:13" s="50" customFormat="1" ht="24" customHeight="1" outlineLevel="1" x14ac:dyDescent="0.25">
      <c r="A123" s="53" t="s">
        <v>80</v>
      </c>
      <c r="B123" s="54" t="s">
        <v>380</v>
      </c>
      <c r="C123" s="53" t="s">
        <v>381</v>
      </c>
      <c r="D123" s="53"/>
      <c r="E123" s="55"/>
      <c r="F123" s="53"/>
      <c r="G123" s="56"/>
      <c r="H123" s="56">
        <f>SUMIF(L:L,"1ca6d79e-0a37-48c7-a559-8e91f0e934ca",J:J)</f>
        <v>0</v>
      </c>
      <c r="I123" s="57"/>
      <c r="J123" s="56">
        <f t="shared" si="11"/>
        <v>0</v>
      </c>
      <c r="K123" s="58"/>
      <c r="L123" s="49" t="s">
        <v>81</v>
      </c>
      <c r="M123" s="50" t="s">
        <v>387</v>
      </c>
    </row>
    <row r="124" spans="1:13" outlineLevel="2" x14ac:dyDescent="0.25">
      <c r="A124" s="23" t="s">
        <v>13</v>
      </c>
      <c r="B124" s="24" t="s">
        <v>443</v>
      </c>
      <c r="C124" s="23" t="s">
        <v>444</v>
      </c>
      <c r="D124" s="23"/>
      <c r="E124" s="25"/>
      <c r="F124" s="23"/>
      <c r="G124" s="26"/>
      <c r="H124" s="26"/>
      <c r="I124" s="27"/>
      <c r="J124" s="26"/>
      <c r="K124" s="27" t="str">
        <f>""</f>
        <v/>
      </c>
    </row>
    <row r="125" spans="1:13" s="61" customFormat="1" ht="22.5" customHeight="1" outlineLevel="2" x14ac:dyDescent="0.25">
      <c r="A125" s="59" t="s">
        <v>18</v>
      </c>
      <c r="B125" s="93" t="s">
        <v>445</v>
      </c>
      <c r="C125" s="93"/>
      <c r="D125" s="93"/>
      <c r="E125" s="93"/>
      <c r="F125" s="93"/>
      <c r="G125" s="93"/>
      <c r="H125" s="93"/>
      <c r="I125" s="93"/>
      <c r="J125" s="93"/>
      <c r="K125" s="93"/>
      <c r="L125" s="60"/>
      <c r="M125" s="61" t="s">
        <v>446</v>
      </c>
    </row>
    <row r="126" spans="1:13" outlineLevel="2" x14ac:dyDescent="0.25">
      <c r="A126" t="s">
        <v>21</v>
      </c>
      <c r="B126" s="1" t="s">
        <v>447</v>
      </c>
      <c r="C126" t="s">
        <v>448</v>
      </c>
      <c r="D126" t="s">
        <v>449</v>
      </c>
      <c r="E126" s="2">
        <v>1</v>
      </c>
      <c r="F126" t="s">
        <v>89</v>
      </c>
      <c r="G126" s="28">
        <f>SUMPRODUCT((Angebot_Preise!A2:A50000=B126)*Angebot_Preise!C2:C50000)</f>
        <v>0</v>
      </c>
      <c r="H126" s="42">
        <f t="shared" ref="H126:H139" si="12">G126*E126</f>
        <v>0</v>
      </c>
      <c r="I126" s="105"/>
      <c r="J126" s="39">
        <f t="shared" ref="J126:J140" si="13">H126*(1-I126)</f>
        <v>0</v>
      </c>
      <c r="K126" s="4">
        <f>B3</f>
        <v>0.19</v>
      </c>
      <c r="L126" s="1" t="s">
        <v>450</v>
      </c>
      <c r="M126" t="s">
        <v>451</v>
      </c>
    </row>
    <row r="127" spans="1:13" outlineLevel="2" x14ac:dyDescent="0.25">
      <c r="A127" t="s">
        <v>21</v>
      </c>
      <c r="B127" s="1" t="s">
        <v>452</v>
      </c>
      <c r="C127" t="s">
        <v>453</v>
      </c>
      <c r="D127" t="s">
        <v>454</v>
      </c>
      <c r="E127" s="2">
        <v>1</v>
      </c>
      <c r="F127" t="s">
        <v>89</v>
      </c>
      <c r="G127" s="28">
        <f>SUMPRODUCT((Angebot_Preise!A2:A50000=B127)*Angebot_Preise!C2:C50000)</f>
        <v>0</v>
      </c>
      <c r="H127" s="42">
        <f t="shared" si="12"/>
        <v>0</v>
      </c>
      <c r="I127" s="105"/>
      <c r="J127" s="39">
        <f t="shared" si="13"/>
        <v>0</v>
      </c>
      <c r="K127" s="4">
        <f>B3</f>
        <v>0.19</v>
      </c>
      <c r="L127" s="1" t="s">
        <v>450</v>
      </c>
      <c r="M127" t="s">
        <v>455</v>
      </c>
    </row>
    <row r="128" spans="1:13" outlineLevel="2" x14ac:dyDescent="0.25">
      <c r="A128" t="s">
        <v>21</v>
      </c>
      <c r="B128" s="1" t="s">
        <v>456</v>
      </c>
      <c r="C128" t="s">
        <v>457</v>
      </c>
      <c r="D128" t="s">
        <v>458</v>
      </c>
      <c r="E128" s="2">
        <v>1</v>
      </c>
      <c r="F128" t="s">
        <v>89</v>
      </c>
      <c r="G128" s="28">
        <f>SUMPRODUCT((Angebot_Preise!A2:A50000=B128)*Angebot_Preise!C2:C50000)</f>
        <v>0</v>
      </c>
      <c r="H128" s="42">
        <f t="shared" si="12"/>
        <v>0</v>
      </c>
      <c r="I128" s="105"/>
      <c r="J128" s="39">
        <f t="shared" si="13"/>
        <v>0</v>
      </c>
      <c r="K128" s="4">
        <f>B3</f>
        <v>0.19</v>
      </c>
      <c r="L128" s="1" t="s">
        <v>450</v>
      </c>
      <c r="M128" t="s">
        <v>459</v>
      </c>
    </row>
    <row r="129" spans="1:13" outlineLevel="2" x14ac:dyDescent="0.25">
      <c r="A129" t="s">
        <v>21</v>
      </c>
      <c r="B129" s="1" t="s">
        <v>460</v>
      </c>
      <c r="C129" t="s">
        <v>461</v>
      </c>
      <c r="D129" t="s">
        <v>462</v>
      </c>
      <c r="E129" s="2">
        <v>1</v>
      </c>
      <c r="F129" t="s">
        <v>89</v>
      </c>
      <c r="G129" s="28">
        <f>SUMPRODUCT((Angebot_Preise!A2:A50000=B129)*Angebot_Preise!C2:C50000)</f>
        <v>0</v>
      </c>
      <c r="H129" s="42">
        <f t="shared" si="12"/>
        <v>0</v>
      </c>
      <c r="I129" s="105"/>
      <c r="J129" s="39">
        <f t="shared" si="13"/>
        <v>0</v>
      </c>
      <c r="K129" s="4">
        <f>B3</f>
        <v>0.19</v>
      </c>
      <c r="L129" s="1" t="s">
        <v>450</v>
      </c>
      <c r="M129" t="s">
        <v>463</v>
      </c>
    </row>
    <row r="130" spans="1:13" outlineLevel="2" x14ac:dyDescent="0.25">
      <c r="A130" t="s">
        <v>21</v>
      </c>
      <c r="B130" s="1" t="s">
        <v>464</v>
      </c>
      <c r="C130" t="s">
        <v>465</v>
      </c>
      <c r="D130" t="s">
        <v>466</v>
      </c>
      <c r="E130" s="2">
        <v>1</v>
      </c>
      <c r="F130" t="s">
        <v>89</v>
      </c>
      <c r="G130" s="28">
        <f>SUMPRODUCT((Angebot_Preise!A2:A50000=B130)*Angebot_Preise!C2:C50000)</f>
        <v>0</v>
      </c>
      <c r="H130" s="42">
        <f t="shared" si="12"/>
        <v>0</v>
      </c>
      <c r="I130" s="105"/>
      <c r="J130" s="39">
        <f t="shared" si="13"/>
        <v>0</v>
      </c>
      <c r="K130" s="4">
        <f>B3</f>
        <v>0.19</v>
      </c>
      <c r="L130" s="1" t="s">
        <v>450</v>
      </c>
      <c r="M130" t="s">
        <v>467</v>
      </c>
    </row>
    <row r="131" spans="1:13" outlineLevel="2" x14ac:dyDescent="0.25">
      <c r="A131" t="s">
        <v>21</v>
      </c>
      <c r="B131" s="1" t="s">
        <v>468</v>
      </c>
      <c r="C131" t="s">
        <v>469</v>
      </c>
      <c r="D131" t="s">
        <v>470</v>
      </c>
      <c r="E131" s="2">
        <v>1</v>
      </c>
      <c r="F131" t="s">
        <v>89</v>
      </c>
      <c r="G131" s="28">
        <f>SUMPRODUCT((Angebot_Preise!A2:A50000=B131)*Angebot_Preise!C2:C50000)</f>
        <v>0</v>
      </c>
      <c r="H131" s="42">
        <f t="shared" si="12"/>
        <v>0</v>
      </c>
      <c r="I131" s="105"/>
      <c r="J131" s="39">
        <f t="shared" si="13"/>
        <v>0</v>
      </c>
      <c r="K131" s="4">
        <f>B3</f>
        <v>0.19</v>
      </c>
      <c r="L131" s="1" t="s">
        <v>450</v>
      </c>
      <c r="M131" t="s">
        <v>471</v>
      </c>
    </row>
    <row r="132" spans="1:13" outlineLevel="2" x14ac:dyDescent="0.25">
      <c r="A132" t="s">
        <v>21</v>
      </c>
      <c r="B132" s="1" t="s">
        <v>472</v>
      </c>
      <c r="C132" t="s">
        <v>473</v>
      </c>
      <c r="D132" t="s">
        <v>474</v>
      </c>
      <c r="E132" s="2">
        <v>1</v>
      </c>
      <c r="F132" t="s">
        <v>89</v>
      </c>
      <c r="G132" s="28">
        <f>SUMPRODUCT((Angebot_Preise!A2:A50000=B132)*Angebot_Preise!C2:C50000)</f>
        <v>0</v>
      </c>
      <c r="H132" s="42">
        <f t="shared" si="12"/>
        <v>0</v>
      </c>
      <c r="I132" s="105"/>
      <c r="J132" s="39">
        <f t="shared" si="13"/>
        <v>0</v>
      </c>
      <c r="K132" s="4">
        <f>B3</f>
        <v>0.19</v>
      </c>
      <c r="L132" s="1" t="s">
        <v>450</v>
      </c>
      <c r="M132" t="s">
        <v>475</v>
      </c>
    </row>
    <row r="133" spans="1:13" outlineLevel="2" x14ac:dyDescent="0.25">
      <c r="A133" t="s">
        <v>21</v>
      </c>
      <c r="B133" s="1" t="s">
        <v>476</v>
      </c>
      <c r="C133" t="s">
        <v>477</v>
      </c>
      <c r="D133" t="s">
        <v>478</v>
      </c>
      <c r="E133" s="2">
        <v>1</v>
      </c>
      <c r="F133" t="s">
        <v>89</v>
      </c>
      <c r="G133" s="28">
        <f>SUMPRODUCT((Angebot_Preise!A2:A50000=B133)*Angebot_Preise!C2:C50000)</f>
        <v>0</v>
      </c>
      <c r="H133" s="42">
        <f t="shared" si="12"/>
        <v>0</v>
      </c>
      <c r="I133" s="105"/>
      <c r="J133" s="39">
        <f t="shared" si="13"/>
        <v>0</v>
      </c>
      <c r="K133" s="4">
        <f>B3</f>
        <v>0.19</v>
      </c>
      <c r="L133" s="1" t="s">
        <v>450</v>
      </c>
      <c r="M133" t="s">
        <v>479</v>
      </c>
    </row>
    <row r="134" spans="1:13" outlineLevel="2" x14ac:dyDescent="0.25">
      <c r="A134" t="s">
        <v>21</v>
      </c>
      <c r="B134" s="1" t="s">
        <v>480</v>
      </c>
      <c r="C134" t="s">
        <v>481</v>
      </c>
      <c r="D134" t="s">
        <v>482</v>
      </c>
      <c r="E134" s="2">
        <v>1</v>
      </c>
      <c r="F134" t="s">
        <v>89</v>
      </c>
      <c r="G134" s="28">
        <f>SUMPRODUCT((Angebot_Preise!A2:A50000=B134)*Angebot_Preise!C2:C50000)</f>
        <v>0</v>
      </c>
      <c r="H134" s="42">
        <f t="shared" si="12"/>
        <v>0</v>
      </c>
      <c r="I134" s="105"/>
      <c r="J134" s="39">
        <f t="shared" si="13"/>
        <v>0</v>
      </c>
      <c r="K134" s="4">
        <f>B3</f>
        <v>0.19</v>
      </c>
      <c r="L134" s="1" t="s">
        <v>450</v>
      </c>
      <c r="M134" t="s">
        <v>483</v>
      </c>
    </row>
    <row r="135" spans="1:13" outlineLevel="2" x14ac:dyDescent="0.25">
      <c r="A135" t="s">
        <v>21</v>
      </c>
      <c r="B135" s="1" t="s">
        <v>484</v>
      </c>
      <c r="C135" t="s">
        <v>485</v>
      </c>
      <c r="D135" t="s">
        <v>486</v>
      </c>
      <c r="E135" s="2">
        <v>1</v>
      </c>
      <c r="F135" t="s">
        <v>89</v>
      </c>
      <c r="G135" s="28">
        <f>SUMPRODUCT((Angebot_Preise!A2:A50000=B135)*Angebot_Preise!C2:C50000)</f>
        <v>0</v>
      </c>
      <c r="H135" s="42">
        <f t="shared" si="12"/>
        <v>0</v>
      </c>
      <c r="I135" s="105"/>
      <c r="J135" s="39">
        <f t="shared" si="13"/>
        <v>0</v>
      </c>
      <c r="K135" s="4">
        <f>B3</f>
        <v>0.19</v>
      </c>
      <c r="L135" s="1" t="s">
        <v>450</v>
      </c>
      <c r="M135" t="s">
        <v>487</v>
      </c>
    </row>
    <row r="136" spans="1:13" outlineLevel="2" x14ac:dyDescent="0.25">
      <c r="A136" t="s">
        <v>21</v>
      </c>
      <c r="B136" s="1" t="s">
        <v>488</v>
      </c>
      <c r="C136" t="s">
        <v>489</v>
      </c>
      <c r="D136" t="s">
        <v>490</v>
      </c>
      <c r="E136" s="2">
        <v>1</v>
      </c>
      <c r="F136" t="s">
        <v>89</v>
      </c>
      <c r="G136" s="28">
        <f>SUMPRODUCT((Angebot_Preise!A2:A50000=B136)*Angebot_Preise!C2:C50000)</f>
        <v>0</v>
      </c>
      <c r="H136" s="42">
        <f t="shared" si="12"/>
        <v>0</v>
      </c>
      <c r="I136" s="105"/>
      <c r="J136" s="39">
        <f t="shared" si="13"/>
        <v>0</v>
      </c>
      <c r="K136" s="4">
        <f>B3</f>
        <v>0.19</v>
      </c>
      <c r="L136" s="1" t="s">
        <v>450</v>
      </c>
      <c r="M136" t="s">
        <v>491</v>
      </c>
    </row>
    <row r="137" spans="1:13" outlineLevel="2" x14ac:dyDescent="0.25">
      <c r="A137" t="s">
        <v>21</v>
      </c>
      <c r="B137" s="1" t="s">
        <v>492</v>
      </c>
      <c r="C137" t="s">
        <v>493</v>
      </c>
      <c r="D137" t="s">
        <v>494</v>
      </c>
      <c r="E137" s="2">
        <v>1</v>
      </c>
      <c r="F137" t="s">
        <v>89</v>
      </c>
      <c r="G137" s="28">
        <f>SUMPRODUCT((Angebot_Preise!A2:A50000=B137)*Angebot_Preise!C2:C50000)</f>
        <v>0</v>
      </c>
      <c r="H137" s="42">
        <f t="shared" si="12"/>
        <v>0</v>
      </c>
      <c r="I137" s="105"/>
      <c r="J137" s="39">
        <f t="shared" si="13"/>
        <v>0</v>
      </c>
      <c r="K137" s="4">
        <f>B3</f>
        <v>0.19</v>
      </c>
      <c r="L137" s="1" t="s">
        <v>450</v>
      </c>
      <c r="M137" t="s">
        <v>495</v>
      </c>
    </row>
    <row r="138" spans="1:13" outlineLevel="2" x14ac:dyDescent="0.25">
      <c r="A138" t="s">
        <v>21</v>
      </c>
      <c r="B138" s="1" t="s">
        <v>496</v>
      </c>
      <c r="C138" t="s">
        <v>497</v>
      </c>
      <c r="D138" t="s">
        <v>498</v>
      </c>
      <c r="E138" s="2">
        <v>1</v>
      </c>
      <c r="F138" t="s">
        <v>89</v>
      </c>
      <c r="G138" s="28">
        <f>SUMPRODUCT((Angebot_Preise!A2:A50000=B138)*Angebot_Preise!C2:C50000)</f>
        <v>0</v>
      </c>
      <c r="H138" s="42">
        <f t="shared" si="12"/>
        <v>0</v>
      </c>
      <c r="I138" s="105"/>
      <c r="J138" s="39">
        <f t="shared" si="13"/>
        <v>0</v>
      </c>
      <c r="K138" s="4">
        <f>B3</f>
        <v>0.19</v>
      </c>
      <c r="L138" s="1" t="s">
        <v>450</v>
      </c>
      <c r="M138" t="s">
        <v>499</v>
      </c>
    </row>
    <row r="139" spans="1:13" outlineLevel="2" x14ac:dyDescent="0.25">
      <c r="A139" t="s">
        <v>21</v>
      </c>
      <c r="B139" s="1" t="s">
        <v>500</v>
      </c>
      <c r="C139" t="s">
        <v>501</v>
      </c>
      <c r="D139" t="s">
        <v>502</v>
      </c>
      <c r="E139" s="2">
        <v>1</v>
      </c>
      <c r="F139" t="s">
        <v>89</v>
      </c>
      <c r="G139" s="28">
        <f>SUMPRODUCT((Angebot_Preise!A2:A50000=B139)*Angebot_Preise!C2:C50000)</f>
        <v>0</v>
      </c>
      <c r="H139" s="42">
        <f t="shared" si="12"/>
        <v>0</v>
      </c>
      <c r="I139" s="105"/>
      <c r="J139" s="39">
        <f t="shared" si="13"/>
        <v>0</v>
      </c>
      <c r="K139" s="4">
        <f>B3</f>
        <v>0.19</v>
      </c>
      <c r="L139" s="1" t="s">
        <v>450</v>
      </c>
      <c r="M139" t="s">
        <v>503</v>
      </c>
    </row>
    <row r="140" spans="1:13" s="50" customFormat="1" ht="24.75" customHeight="1" outlineLevel="1" x14ac:dyDescent="0.25">
      <c r="A140" s="53" t="s">
        <v>80</v>
      </c>
      <c r="B140" s="54" t="s">
        <v>443</v>
      </c>
      <c r="C140" s="53" t="s">
        <v>444</v>
      </c>
      <c r="D140" s="53"/>
      <c r="E140" s="55"/>
      <c r="F140" s="53"/>
      <c r="G140" s="56"/>
      <c r="H140" s="56">
        <f>SUMIF(L:L,"a5790eac-ba5c-4bad-9479-7fbea55ec1ff",J:J)</f>
        <v>0</v>
      </c>
      <c r="I140" s="57"/>
      <c r="J140" s="56">
        <f t="shared" si="13"/>
        <v>0</v>
      </c>
      <c r="K140" s="58"/>
      <c r="L140" s="49" t="s">
        <v>81</v>
      </c>
      <c r="M140" s="50" t="s">
        <v>450</v>
      </c>
    </row>
    <row r="141" spans="1:13" outlineLevel="2" x14ac:dyDescent="0.25">
      <c r="A141" s="23" t="s">
        <v>13</v>
      </c>
      <c r="B141" s="24" t="s">
        <v>504</v>
      </c>
      <c r="C141" s="23" t="s">
        <v>505</v>
      </c>
      <c r="D141" s="23"/>
      <c r="E141" s="25"/>
      <c r="F141" s="23"/>
      <c r="G141" s="26"/>
      <c r="H141" s="26"/>
      <c r="I141" s="27"/>
      <c r="J141" s="26"/>
      <c r="K141" s="27" t="str">
        <f>""</f>
        <v/>
      </c>
    </row>
    <row r="142" spans="1:13" s="61" customFormat="1" ht="20.25" customHeight="1" outlineLevel="2" x14ac:dyDescent="0.25">
      <c r="A142" s="59" t="s">
        <v>18</v>
      </c>
      <c r="B142" s="93" t="s">
        <v>506</v>
      </c>
      <c r="C142" s="93"/>
      <c r="D142" s="93"/>
      <c r="E142" s="93"/>
      <c r="F142" s="93"/>
      <c r="G142" s="93"/>
      <c r="H142" s="93"/>
      <c r="I142" s="93"/>
      <c r="J142" s="93"/>
      <c r="K142" s="93"/>
      <c r="L142" s="60"/>
      <c r="M142" s="61" t="s">
        <v>507</v>
      </c>
    </row>
    <row r="143" spans="1:13" outlineLevel="2" x14ac:dyDescent="0.25">
      <c r="A143" t="s">
        <v>21</v>
      </c>
      <c r="B143" s="1" t="s">
        <v>508</v>
      </c>
      <c r="C143" t="s">
        <v>509</v>
      </c>
      <c r="D143" t="s">
        <v>510</v>
      </c>
      <c r="E143" s="2">
        <v>20</v>
      </c>
      <c r="F143" t="s">
        <v>89</v>
      </c>
      <c r="G143" s="28">
        <f>SUMPRODUCT((Angebot_Preise!A2:A50000=B143)*Angebot_Preise!C2:C50000)</f>
        <v>0</v>
      </c>
      <c r="H143" s="42">
        <f t="shared" ref="H143:H149" si="14">G143*E143</f>
        <v>0</v>
      </c>
      <c r="I143" s="105"/>
      <c r="J143" s="39">
        <f t="shared" ref="J143:J150" si="15">H143*(1-I143)</f>
        <v>0</v>
      </c>
      <c r="K143" s="4">
        <f>B3</f>
        <v>0.19</v>
      </c>
      <c r="L143" s="1" t="s">
        <v>511</v>
      </c>
      <c r="M143" t="s">
        <v>512</v>
      </c>
    </row>
    <row r="144" spans="1:13" outlineLevel="2" x14ac:dyDescent="0.25">
      <c r="A144" t="s">
        <v>21</v>
      </c>
      <c r="B144" s="1" t="s">
        <v>513</v>
      </c>
      <c r="C144" t="s">
        <v>514</v>
      </c>
      <c r="D144" t="s">
        <v>515</v>
      </c>
      <c r="E144" s="2">
        <v>1</v>
      </c>
      <c r="F144" t="s">
        <v>89</v>
      </c>
      <c r="G144" s="28">
        <f>SUMPRODUCT((Angebot_Preise!A2:A50000=B144)*Angebot_Preise!C2:C50000)</f>
        <v>0</v>
      </c>
      <c r="H144" s="42">
        <f t="shared" si="14"/>
        <v>0</v>
      </c>
      <c r="I144" s="105"/>
      <c r="J144" s="39">
        <f t="shared" si="15"/>
        <v>0</v>
      </c>
      <c r="K144" s="4">
        <f>B3</f>
        <v>0.19</v>
      </c>
      <c r="L144" s="1" t="s">
        <v>511</v>
      </c>
      <c r="M144" t="s">
        <v>516</v>
      </c>
    </row>
    <row r="145" spans="1:13" outlineLevel="2" x14ac:dyDescent="0.25">
      <c r="A145" t="s">
        <v>21</v>
      </c>
      <c r="B145" s="1" t="s">
        <v>517</v>
      </c>
      <c r="C145" t="s">
        <v>518</v>
      </c>
      <c r="D145" t="s">
        <v>519</v>
      </c>
      <c r="E145" s="2">
        <v>20</v>
      </c>
      <c r="F145" t="s">
        <v>89</v>
      </c>
      <c r="G145" s="28">
        <f>SUMPRODUCT((Angebot_Preise!A2:A50000=B145)*Angebot_Preise!C2:C50000)</f>
        <v>0</v>
      </c>
      <c r="H145" s="42">
        <f t="shared" si="14"/>
        <v>0</v>
      </c>
      <c r="I145" s="105"/>
      <c r="J145" s="39">
        <f t="shared" si="15"/>
        <v>0</v>
      </c>
      <c r="K145" s="4">
        <f>B3</f>
        <v>0.19</v>
      </c>
      <c r="L145" s="1" t="s">
        <v>511</v>
      </c>
      <c r="M145" t="s">
        <v>520</v>
      </c>
    </row>
    <row r="146" spans="1:13" outlineLevel="2" x14ac:dyDescent="0.25">
      <c r="A146" t="s">
        <v>21</v>
      </c>
      <c r="B146" s="1" t="s">
        <v>521</v>
      </c>
      <c r="C146" t="s">
        <v>522</v>
      </c>
      <c r="D146" t="s">
        <v>523</v>
      </c>
      <c r="E146" s="2">
        <v>1</v>
      </c>
      <c r="F146" t="s">
        <v>89</v>
      </c>
      <c r="G146" s="28">
        <f>SUMPRODUCT((Angebot_Preise!A2:A50000=B146)*Angebot_Preise!C2:C50000)</f>
        <v>0</v>
      </c>
      <c r="H146" s="42">
        <f t="shared" si="14"/>
        <v>0</v>
      </c>
      <c r="I146" s="105"/>
      <c r="J146" s="39">
        <f t="shared" si="15"/>
        <v>0</v>
      </c>
      <c r="K146" s="4">
        <f>B3</f>
        <v>0.19</v>
      </c>
      <c r="L146" s="1" t="s">
        <v>511</v>
      </c>
      <c r="M146" t="s">
        <v>524</v>
      </c>
    </row>
    <row r="147" spans="1:13" outlineLevel="2" x14ac:dyDescent="0.25">
      <c r="A147" t="s">
        <v>21</v>
      </c>
      <c r="B147" s="1" t="s">
        <v>525</v>
      </c>
      <c r="C147" t="s">
        <v>526</v>
      </c>
      <c r="D147" t="s">
        <v>527</v>
      </c>
      <c r="E147" s="2">
        <v>1</v>
      </c>
      <c r="F147" t="s">
        <v>89</v>
      </c>
      <c r="G147" s="28">
        <f>SUMPRODUCT((Angebot_Preise!A2:A50000=B147)*Angebot_Preise!C2:C50000)</f>
        <v>0</v>
      </c>
      <c r="H147" s="42">
        <f t="shared" si="14"/>
        <v>0</v>
      </c>
      <c r="I147" s="105"/>
      <c r="J147" s="39">
        <f t="shared" si="15"/>
        <v>0</v>
      </c>
      <c r="K147" s="4">
        <f>B3</f>
        <v>0.19</v>
      </c>
      <c r="L147" s="1" t="s">
        <v>511</v>
      </c>
      <c r="M147" t="s">
        <v>528</v>
      </c>
    </row>
    <row r="148" spans="1:13" outlineLevel="2" x14ac:dyDescent="0.25">
      <c r="A148" t="s">
        <v>21</v>
      </c>
      <c r="B148" s="1" t="s">
        <v>529</v>
      </c>
      <c r="C148" t="s">
        <v>530</v>
      </c>
      <c r="D148" t="s">
        <v>531</v>
      </c>
      <c r="E148" s="2">
        <v>1</v>
      </c>
      <c r="F148" t="s">
        <v>89</v>
      </c>
      <c r="G148" s="28">
        <f>SUMPRODUCT((Angebot_Preise!A2:A50000=B148)*Angebot_Preise!C2:C50000)</f>
        <v>0</v>
      </c>
      <c r="H148" s="42">
        <f t="shared" si="14"/>
        <v>0</v>
      </c>
      <c r="I148" s="105"/>
      <c r="J148" s="39">
        <f t="shared" si="15"/>
        <v>0</v>
      </c>
      <c r="K148" s="4">
        <f>B3</f>
        <v>0.19</v>
      </c>
      <c r="L148" s="1" t="s">
        <v>511</v>
      </c>
      <c r="M148" t="s">
        <v>532</v>
      </c>
    </row>
    <row r="149" spans="1:13" outlineLevel="2" x14ac:dyDescent="0.25">
      <c r="A149" t="s">
        <v>21</v>
      </c>
      <c r="B149" s="1" t="s">
        <v>533</v>
      </c>
      <c r="C149" t="s">
        <v>534</v>
      </c>
      <c r="D149" t="s">
        <v>535</v>
      </c>
      <c r="E149" s="2">
        <v>1</v>
      </c>
      <c r="F149" t="s">
        <v>89</v>
      </c>
      <c r="G149" s="28">
        <f>SUMPRODUCT((Angebot_Preise!A2:A50000=B149)*Angebot_Preise!C2:C50000)</f>
        <v>0</v>
      </c>
      <c r="H149" s="42">
        <f t="shared" si="14"/>
        <v>0</v>
      </c>
      <c r="I149" s="105"/>
      <c r="J149" s="39">
        <f t="shared" si="15"/>
        <v>0</v>
      </c>
      <c r="K149" s="4">
        <f>B3</f>
        <v>0.19</v>
      </c>
      <c r="L149" s="1" t="s">
        <v>511</v>
      </c>
      <c r="M149" t="s">
        <v>536</v>
      </c>
    </row>
    <row r="150" spans="1:13" s="50" customFormat="1" ht="25.5" customHeight="1" outlineLevel="1" x14ac:dyDescent="0.25">
      <c r="A150" s="53" t="s">
        <v>80</v>
      </c>
      <c r="B150" s="54" t="s">
        <v>504</v>
      </c>
      <c r="C150" s="53" t="s">
        <v>505</v>
      </c>
      <c r="D150" s="53"/>
      <c r="E150" s="55"/>
      <c r="F150" s="53"/>
      <c r="G150" s="56"/>
      <c r="H150" s="56">
        <f>SUMIF(L:L,"1cc41c02-a2d2-42ef-b442-7bac3010c58c",J:J)</f>
        <v>0</v>
      </c>
      <c r="I150" s="57"/>
      <c r="J150" s="56">
        <f t="shared" si="15"/>
        <v>0</v>
      </c>
      <c r="K150" s="58"/>
      <c r="L150" s="49" t="s">
        <v>81</v>
      </c>
      <c r="M150" s="50" t="s">
        <v>511</v>
      </c>
    </row>
    <row r="151" spans="1:13" outlineLevel="2" x14ac:dyDescent="0.25">
      <c r="A151" s="23" t="s">
        <v>13</v>
      </c>
      <c r="B151" s="24" t="s">
        <v>537</v>
      </c>
      <c r="C151" s="23" t="s">
        <v>538</v>
      </c>
      <c r="D151" s="23"/>
      <c r="E151" s="25"/>
      <c r="F151" s="23"/>
      <c r="G151" s="26"/>
      <c r="H151" s="26"/>
      <c r="I151" s="27"/>
      <c r="J151" s="26"/>
      <c r="K151" s="27" t="str">
        <f>""</f>
        <v/>
      </c>
    </row>
    <row r="152" spans="1:13" ht="22.5" customHeight="1" outlineLevel="2" x14ac:dyDescent="0.25">
      <c r="A152" s="59" t="s">
        <v>18</v>
      </c>
      <c r="B152" s="93" t="s">
        <v>539</v>
      </c>
      <c r="C152" s="93"/>
      <c r="D152" s="93"/>
      <c r="E152" s="93"/>
      <c r="F152" s="93"/>
      <c r="G152" s="93"/>
      <c r="H152" s="93"/>
      <c r="I152" s="93"/>
      <c r="J152" s="93"/>
      <c r="K152" s="93"/>
      <c r="M152" t="s">
        <v>540</v>
      </c>
    </row>
    <row r="153" spans="1:13" outlineLevel="2" x14ac:dyDescent="0.25">
      <c r="A153" t="s">
        <v>21</v>
      </c>
      <c r="B153" s="1" t="s">
        <v>541</v>
      </c>
      <c r="C153" t="s">
        <v>542</v>
      </c>
      <c r="D153" t="s">
        <v>543</v>
      </c>
      <c r="E153" s="2">
        <v>20</v>
      </c>
      <c r="F153" t="s">
        <v>89</v>
      </c>
      <c r="G153" s="28">
        <f>SUMPRODUCT((Angebot_Preise!A2:A50000=B153)*Angebot_Preise!C2:C50000)</f>
        <v>0</v>
      </c>
      <c r="H153" s="42">
        <f t="shared" ref="H153:H159" si="16">G153*E153</f>
        <v>0</v>
      </c>
      <c r="I153" s="105"/>
      <c r="J153" s="39">
        <f t="shared" ref="J153:J161" si="17">H153*(1-I153)</f>
        <v>0</v>
      </c>
      <c r="K153" s="4">
        <f>B3</f>
        <v>0.19</v>
      </c>
      <c r="L153" s="1" t="s">
        <v>544</v>
      </c>
      <c r="M153" t="s">
        <v>545</v>
      </c>
    </row>
    <row r="154" spans="1:13" outlineLevel="2" x14ac:dyDescent="0.25">
      <c r="A154" t="s">
        <v>21</v>
      </c>
      <c r="B154" s="1" t="s">
        <v>546</v>
      </c>
      <c r="C154" t="s">
        <v>547</v>
      </c>
      <c r="D154" t="s">
        <v>548</v>
      </c>
      <c r="E154" s="2">
        <v>1</v>
      </c>
      <c r="F154" t="s">
        <v>89</v>
      </c>
      <c r="G154" s="28">
        <f>SUMPRODUCT((Angebot_Preise!A2:A50000=B154)*Angebot_Preise!C2:C50000)</f>
        <v>0</v>
      </c>
      <c r="H154" s="42">
        <f t="shared" si="16"/>
        <v>0</v>
      </c>
      <c r="I154" s="105"/>
      <c r="J154" s="39">
        <f t="shared" si="17"/>
        <v>0</v>
      </c>
      <c r="K154" s="4">
        <f>B3</f>
        <v>0.19</v>
      </c>
      <c r="L154" s="1" t="s">
        <v>544</v>
      </c>
      <c r="M154" t="s">
        <v>549</v>
      </c>
    </row>
    <row r="155" spans="1:13" outlineLevel="2" x14ac:dyDescent="0.25">
      <c r="A155" t="s">
        <v>21</v>
      </c>
      <c r="B155" s="1" t="s">
        <v>550</v>
      </c>
      <c r="C155" t="s">
        <v>551</v>
      </c>
      <c r="D155" t="s">
        <v>552</v>
      </c>
      <c r="E155" s="2">
        <v>20</v>
      </c>
      <c r="F155" t="s">
        <v>89</v>
      </c>
      <c r="G155" s="28">
        <f>SUMPRODUCT((Angebot_Preise!A2:A50000=B155)*Angebot_Preise!C2:C50000)</f>
        <v>0</v>
      </c>
      <c r="H155" s="42">
        <f t="shared" si="16"/>
        <v>0</v>
      </c>
      <c r="I155" s="105"/>
      <c r="J155" s="39">
        <f t="shared" si="17"/>
        <v>0</v>
      </c>
      <c r="K155" s="4">
        <f>B3</f>
        <v>0.19</v>
      </c>
      <c r="L155" s="1" t="s">
        <v>544</v>
      </c>
      <c r="M155" t="s">
        <v>553</v>
      </c>
    </row>
    <row r="156" spans="1:13" outlineLevel="2" x14ac:dyDescent="0.25">
      <c r="A156" t="s">
        <v>21</v>
      </c>
      <c r="B156" s="1" t="s">
        <v>554</v>
      </c>
      <c r="C156" t="s">
        <v>555</v>
      </c>
      <c r="D156" t="s">
        <v>556</v>
      </c>
      <c r="E156" s="2">
        <v>1</v>
      </c>
      <c r="F156" t="s">
        <v>89</v>
      </c>
      <c r="G156" s="28">
        <f>SUMPRODUCT((Angebot_Preise!A2:A50000=B156)*Angebot_Preise!C2:C50000)</f>
        <v>0</v>
      </c>
      <c r="H156" s="42">
        <f t="shared" si="16"/>
        <v>0</v>
      </c>
      <c r="I156" s="105"/>
      <c r="J156" s="39">
        <f t="shared" si="17"/>
        <v>0</v>
      </c>
      <c r="K156" s="4">
        <f>B3</f>
        <v>0.19</v>
      </c>
      <c r="L156" s="1" t="s">
        <v>544</v>
      </c>
      <c r="M156" t="s">
        <v>557</v>
      </c>
    </row>
    <row r="157" spans="1:13" outlineLevel="2" x14ac:dyDescent="0.25">
      <c r="A157" t="s">
        <v>21</v>
      </c>
      <c r="B157" s="1" t="s">
        <v>558</v>
      </c>
      <c r="C157" t="s">
        <v>559</v>
      </c>
      <c r="D157" t="s">
        <v>560</v>
      </c>
      <c r="E157" s="2">
        <v>1</v>
      </c>
      <c r="F157" t="s">
        <v>89</v>
      </c>
      <c r="G157" s="28">
        <f>SUMPRODUCT((Angebot_Preise!A2:A50000=B157)*Angebot_Preise!C2:C50000)</f>
        <v>0</v>
      </c>
      <c r="H157" s="42">
        <f t="shared" si="16"/>
        <v>0</v>
      </c>
      <c r="I157" s="105"/>
      <c r="J157" s="39">
        <f t="shared" si="17"/>
        <v>0</v>
      </c>
      <c r="K157" s="4">
        <f>B3</f>
        <v>0.19</v>
      </c>
      <c r="L157" s="1" t="s">
        <v>544</v>
      </c>
      <c r="M157" t="s">
        <v>561</v>
      </c>
    </row>
    <row r="158" spans="1:13" outlineLevel="2" x14ac:dyDescent="0.25">
      <c r="A158" t="s">
        <v>21</v>
      </c>
      <c r="B158" s="1" t="s">
        <v>562</v>
      </c>
      <c r="C158" t="s">
        <v>563</v>
      </c>
      <c r="D158" t="s">
        <v>564</v>
      </c>
      <c r="E158" s="2">
        <v>1</v>
      </c>
      <c r="F158" t="s">
        <v>89</v>
      </c>
      <c r="G158" s="28">
        <f>SUMPRODUCT((Angebot_Preise!A2:A50000=B158)*Angebot_Preise!C2:C50000)</f>
        <v>0</v>
      </c>
      <c r="H158" s="42">
        <f t="shared" si="16"/>
        <v>0</v>
      </c>
      <c r="I158" s="105"/>
      <c r="J158" s="39">
        <f t="shared" si="17"/>
        <v>0</v>
      </c>
      <c r="K158" s="4">
        <f>B3</f>
        <v>0.19</v>
      </c>
      <c r="L158" s="1" t="s">
        <v>544</v>
      </c>
      <c r="M158" t="s">
        <v>565</v>
      </c>
    </row>
    <row r="159" spans="1:13" outlineLevel="2" x14ac:dyDescent="0.25">
      <c r="A159" t="s">
        <v>21</v>
      </c>
      <c r="B159" s="1" t="s">
        <v>566</v>
      </c>
      <c r="C159" t="s">
        <v>567</v>
      </c>
      <c r="D159" t="s">
        <v>568</v>
      </c>
      <c r="E159" s="2">
        <v>1</v>
      </c>
      <c r="F159" t="s">
        <v>89</v>
      </c>
      <c r="G159" s="28">
        <f>SUMPRODUCT((Angebot_Preise!A2:A50000=B159)*Angebot_Preise!C2:C50000)</f>
        <v>0</v>
      </c>
      <c r="H159" s="42">
        <f t="shared" si="16"/>
        <v>0</v>
      </c>
      <c r="I159" s="105"/>
      <c r="J159" s="39">
        <f t="shared" si="17"/>
        <v>0</v>
      </c>
      <c r="K159" s="4">
        <f>B3</f>
        <v>0.19</v>
      </c>
      <c r="L159" s="1" t="s">
        <v>544</v>
      </c>
      <c r="M159" t="s">
        <v>569</v>
      </c>
    </row>
    <row r="160" spans="1:13" s="50" customFormat="1" ht="22.5" customHeight="1" outlineLevel="1" x14ac:dyDescent="0.25">
      <c r="A160" s="53" t="s">
        <v>80</v>
      </c>
      <c r="B160" s="54" t="s">
        <v>537</v>
      </c>
      <c r="C160" s="53" t="s">
        <v>538</v>
      </c>
      <c r="D160" s="53"/>
      <c r="E160" s="55"/>
      <c r="F160" s="53"/>
      <c r="G160" s="56"/>
      <c r="H160" s="56">
        <f>SUMIF(L:L,"a8053435-261d-47a5-a16d-743e597c5ab9",J:J)</f>
        <v>0</v>
      </c>
      <c r="I160" s="57"/>
      <c r="J160" s="56">
        <f t="shared" si="17"/>
        <v>0</v>
      </c>
      <c r="K160" s="58"/>
      <c r="L160" s="49" t="s">
        <v>81</v>
      </c>
      <c r="M160" s="50" t="s">
        <v>544</v>
      </c>
    </row>
    <row r="161" spans="1:13" s="50" customFormat="1" ht="22.5" customHeight="1" x14ac:dyDescent="0.25">
      <c r="A161" s="62" t="s">
        <v>80</v>
      </c>
      <c r="B161" s="63" t="s">
        <v>14</v>
      </c>
      <c r="C161" s="62" t="s">
        <v>15</v>
      </c>
      <c r="D161" s="62"/>
      <c r="E161" s="64"/>
      <c r="F161" s="62"/>
      <c r="G161" s="65"/>
      <c r="H161" s="65">
        <f>SUMIF(L:L,"f61516cd-8d85-4520-83a6-49a3073d792f",J:J)</f>
        <v>0</v>
      </c>
      <c r="I161" s="66"/>
      <c r="J161" s="65">
        <f t="shared" si="17"/>
        <v>0</v>
      </c>
      <c r="K161" s="58"/>
      <c r="L161" s="49" t="s">
        <v>570</v>
      </c>
      <c r="M161" s="50" t="s">
        <v>81</v>
      </c>
    </row>
    <row r="162" spans="1:13" outlineLevel="1" x14ac:dyDescent="0.25">
      <c r="A162" s="23" t="s">
        <v>13</v>
      </c>
      <c r="B162" s="24" t="s">
        <v>571</v>
      </c>
      <c r="C162" s="23" t="s">
        <v>572</v>
      </c>
      <c r="D162" s="23"/>
      <c r="E162" s="25"/>
      <c r="F162" s="23"/>
      <c r="G162" s="26"/>
      <c r="H162" s="26"/>
      <c r="I162" s="27"/>
      <c r="J162" s="26"/>
      <c r="K162" s="27" t="str">
        <f>""</f>
        <v/>
      </c>
    </row>
    <row r="163" spans="1:13" outlineLevel="2" x14ac:dyDescent="0.25">
      <c r="A163" s="23" t="s">
        <v>13</v>
      </c>
      <c r="B163" s="24" t="s">
        <v>573</v>
      </c>
      <c r="C163" s="23" t="s">
        <v>574</v>
      </c>
      <c r="D163" s="23"/>
      <c r="E163" s="25"/>
      <c r="F163" s="23"/>
      <c r="G163" s="26"/>
      <c r="H163" s="26"/>
      <c r="I163" s="27"/>
      <c r="J163" s="26"/>
      <c r="K163" s="27" t="str">
        <f>""</f>
        <v/>
      </c>
    </row>
    <row r="164" spans="1:13" s="50" customFormat="1" ht="55.5" customHeight="1" outlineLevel="2" x14ac:dyDescent="0.25">
      <c r="A164" s="59" t="s">
        <v>18</v>
      </c>
      <c r="B164" s="91" t="s">
        <v>1082</v>
      </c>
      <c r="C164" s="92"/>
      <c r="D164" s="92"/>
      <c r="E164" s="92"/>
      <c r="F164" s="92"/>
      <c r="G164" s="92"/>
      <c r="H164" s="92"/>
      <c r="I164" s="92"/>
      <c r="J164" s="92"/>
      <c r="K164" s="92"/>
      <c r="L164" s="49"/>
      <c r="M164" s="50" t="s">
        <v>575</v>
      </c>
    </row>
    <row r="165" spans="1:13" outlineLevel="2" x14ac:dyDescent="0.25">
      <c r="A165" t="s">
        <v>21</v>
      </c>
      <c r="B165" s="1" t="s">
        <v>576</v>
      </c>
      <c r="C165" t="s">
        <v>577</v>
      </c>
      <c r="D165" t="s">
        <v>578</v>
      </c>
      <c r="E165" s="2">
        <v>50</v>
      </c>
      <c r="F165" t="s">
        <v>25</v>
      </c>
      <c r="G165" s="28">
        <f>SUMPRODUCT((Angebot_Preise!A2:A50000=B165)*Angebot_Preise!C2:C50000)</f>
        <v>0</v>
      </c>
      <c r="H165" s="42">
        <f t="shared" ref="H165:H178" si="18">G165*E165</f>
        <v>0</v>
      </c>
      <c r="I165" s="105"/>
      <c r="J165" s="39">
        <f t="shared" ref="J165:J179" si="19">H165*(1-I165)</f>
        <v>0</v>
      </c>
      <c r="K165" s="4">
        <f>B3</f>
        <v>0.19</v>
      </c>
      <c r="L165" s="1" t="s">
        <v>579</v>
      </c>
      <c r="M165" t="s">
        <v>580</v>
      </c>
    </row>
    <row r="166" spans="1:13" outlineLevel="2" x14ac:dyDescent="0.25">
      <c r="A166" t="s">
        <v>21</v>
      </c>
      <c r="B166" s="1" t="s">
        <v>581</v>
      </c>
      <c r="C166" t="s">
        <v>582</v>
      </c>
      <c r="D166" t="s">
        <v>583</v>
      </c>
      <c r="E166" s="2">
        <v>15</v>
      </c>
      <c r="F166" t="s">
        <v>25</v>
      </c>
      <c r="G166" s="28">
        <f>SUMPRODUCT((Angebot_Preise!A2:A50000=B166)*Angebot_Preise!C2:C50000)</f>
        <v>0</v>
      </c>
      <c r="H166" s="42">
        <f t="shared" si="18"/>
        <v>0</v>
      </c>
      <c r="I166" s="105"/>
      <c r="J166" s="39">
        <f t="shared" si="19"/>
        <v>0</v>
      </c>
      <c r="K166" s="4">
        <f>B3</f>
        <v>0.19</v>
      </c>
      <c r="L166" s="1" t="s">
        <v>579</v>
      </c>
      <c r="M166" t="s">
        <v>584</v>
      </c>
    </row>
    <row r="167" spans="1:13" outlineLevel="2" x14ac:dyDescent="0.25">
      <c r="A167" t="s">
        <v>21</v>
      </c>
      <c r="B167" s="1" t="s">
        <v>585</v>
      </c>
      <c r="C167" t="s">
        <v>586</v>
      </c>
      <c r="D167" t="s">
        <v>587</v>
      </c>
      <c r="E167" s="2">
        <v>40</v>
      </c>
      <c r="F167" t="s">
        <v>25</v>
      </c>
      <c r="G167" s="28">
        <f>SUMPRODUCT((Angebot_Preise!A2:A50000=B167)*Angebot_Preise!C2:C50000)</f>
        <v>0</v>
      </c>
      <c r="H167" s="42">
        <f t="shared" si="18"/>
        <v>0</v>
      </c>
      <c r="I167" s="105"/>
      <c r="J167" s="39">
        <f t="shared" si="19"/>
        <v>0</v>
      </c>
      <c r="K167" s="4">
        <f>B3</f>
        <v>0.19</v>
      </c>
      <c r="L167" s="1" t="s">
        <v>579</v>
      </c>
      <c r="M167" t="s">
        <v>588</v>
      </c>
    </row>
    <row r="168" spans="1:13" outlineLevel="2" x14ac:dyDescent="0.25">
      <c r="A168" t="s">
        <v>21</v>
      </c>
      <c r="B168" s="1" t="s">
        <v>589</v>
      </c>
      <c r="C168" t="s">
        <v>590</v>
      </c>
      <c r="D168" t="s">
        <v>591</v>
      </c>
      <c r="E168" s="2">
        <v>30</v>
      </c>
      <c r="F168" t="s">
        <v>25</v>
      </c>
      <c r="G168" s="28">
        <f>SUMPRODUCT((Angebot_Preise!A2:A50000=B168)*Angebot_Preise!C2:C50000)</f>
        <v>0</v>
      </c>
      <c r="H168" s="42">
        <f t="shared" si="18"/>
        <v>0</v>
      </c>
      <c r="I168" s="105"/>
      <c r="J168" s="39">
        <f t="shared" si="19"/>
        <v>0</v>
      </c>
      <c r="K168" s="4">
        <f>B3</f>
        <v>0.19</v>
      </c>
      <c r="L168" s="1" t="s">
        <v>579</v>
      </c>
      <c r="M168" t="s">
        <v>592</v>
      </c>
    </row>
    <row r="169" spans="1:13" outlineLevel="2" x14ac:dyDescent="0.25">
      <c r="A169" t="s">
        <v>21</v>
      </c>
      <c r="B169" s="1" t="s">
        <v>593</v>
      </c>
      <c r="C169" t="s">
        <v>594</v>
      </c>
      <c r="D169" t="s">
        <v>595</v>
      </c>
      <c r="E169" s="2">
        <v>10</v>
      </c>
      <c r="F169" t="s">
        <v>25</v>
      </c>
      <c r="G169" s="28">
        <f>SUMPRODUCT((Angebot_Preise!A2:A50000=B169)*Angebot_Preise!C2:C50000)</f>
        <v>0</v>
      </c>
      <c r="H169" s="42">
        <f t="shared" si="18"/>
        <v>0</v>
      </c>
      <c r="I169" s="105"/>
      <c r="J169" s="39">
        <f t="shared" si="19"/>
        <v>0</v>
      </c>
      <c r="K169" s="4">
        <f>B3</f>
        <v>0.19</v>
      </c>
      <c r="L169" s="1" t="s">
        <v>579</v>
      </c>
      <c r="M169" t="s">
        <v>596</v>
      </c>
    </row>
    <row r="170" spans="1:13" outlineLevel="2" x14ac:dyDescent="0.25">
      <c r="A170" t="s">
        <v>21</v>
      </c>
      <c r="B170" s="1" t="s">
        <v>597</v>
      </c>
      <c r="C170" t="s">
        <v>598</v>
      </c>
      <c r="D170" t="s">
        <v>599</v>
      </c>
      <c r="E170" s="2">
        <v>20</v>
      </c>
      <c r="F170" t="s">
        <v>25</v>
      </c>
      <c r="G170" s="28">
        <f>SUMPRODUCT((Angebot_Preise!A2:A50000=B170)*Angebot_Preise!C2:C50000)</f>
        <v>0</v>
      </c>
      <c r="H170" s="42">
        <f t="shared" si="18"/>
        <v>0</v>
      </c>
      <c r="I170" s="105"/>
      <c r="J170" s="39">
        <f t="shared" si="19"/>
        <v>0</v>
      </c>
      <c r="K170" s="4">
        <f>B3</f>
        <v>0.19</v>
      </c>
      <c r="L170" s="1" t="s">
        <v>579</v>
      </c>
      <c r="M170" t="s">
        <v>600</v>
      </c>
    </row>
    <row r="171" spans="1:13" outlineLevel="2" x14ac:dyDescent="0.25">
      <c r="A171" t="s">
        <v>21</v>
      </c>
      <c r="B171" s="1" t="s">
        <v>601</v>
      </c>
      <c r="C171" t="s">
        <v>602</v>
      </c>
      <c r="D171" t="s">
        <v>603</v>
      </c>
      <c r="E171" s="2">
        <v>10</v>
      </c>
      <c r="F171" t="s">
        <v>25</v>
      </c>
      <c r="G171" s="28">
        <f>SUMPRODUCT((Angebot_Preise!A2:A50000=B171)*Angebot_Preise!C2:C50000)</f>
        <v>0</v>
      </c>
      <c r="H171" s="42">
        <f t="shared" si="18"/>
        <v>0</v>
      </c>
      <c r="I171" s="105"/>
      <c r="J171" s="39">
        <f t="shared" si="19"/>
        <v>0</v>
      </c>
      <c r="K171" s="4">
        <f>B3</f>
        <v>0.19</v>
      </c>
      <c r="L171" s="1" t="s">
        <v>579</v>
      </c>
      <c r="M171" t="s">
        <v>604</v>
      </c>
    </row>
    <row r="172" spans="1:13" outlineLevel="2" x14ac:dyDescent="0.25">
      <c r="A172" t="s">
        <v>21</v>
      </c>
      <c r="B172" s="1" t="s">
        <v>605</v>
      </c>
      <c r="C172" t="s">
        <v>606</v>
      </c>
      <c r="D172" t="s">
        <v>607</v>
      </c>
      <c r="E172" s="2">
        <v>20</v>
      </c>
      <c r="F172" t="s">
        <v>25</v>
      </c>
      <c r="G172" s="28">
        <f>SUMPRODUCT((Angebot_Preise!A2:A50000=B172)*Angebot_Preise!C2:C50000)</f>
        <v>0</v>
      </c>
      <c r="H172" s="42">
        <f t="shared" si="18"/>
        <v>0</v>
      </c>
      <c r="I172" s="105"/>
      <c r="J172" s="39">
        <f t="shared" si="19"/>
        <v>0</v>
      </c>
      <c r="K172" s="4">
        <f>B3</f>
        <v>0.19</v>
      </c>
      <c r="L172" s="1" t="s">
        <v>579</v>
      </c>
      <c r="M172" t="s">
        <v>608</v>
      </c>
    </row>
    <row r="173" spans="1:13" outlineLevel="2" x14ac:dyDescent="0.25">
      <c r="A173" t="s">
        <v>21</v>
      </c>
      <c r="B173" s="1" t="s">
        <v>609</v>
      </c>
      <c r="C173" t="s">
        <v>610</v>
      </c>
      <c r="D173" t="s">
        <v>611</v>
      </c>
      <c r="E173" s="2">
        <v>15</v>
      </c>
      <c r="F173" t="s">
        <v>25</v>
      </c>
      <c r="G173" s="28">
        <f>SUMPRODUCT((Angebot_Preise!A2:A50000=B173)*Angebot_Preise!C2:C50000)</f>
        <v>0</v>
      </c>
      <c r="H173" s="42">
        <f t="shared" si="18"/>
        <v>0</v>
      </c>
      <c r="I173" s="105"/>
      <c r="J173" s="39">
        <f t="shared" si="19"/>
        <v>0</v>
      </c>
      <c r="K173" s="4">
        <f>B3</f>
        <v>0.19</v>
      </c>
      <c r="L173" s="1" t="s">
        <v>579</v>
      </c>
      <c r="M173" t="s">
        <v>612</v>
      </c>
    </row>
    <row r="174" spans="1:13" outlineLevel="2" x14ac:dyDescent="0.25">
      <c r="A174" t="s">
        <v>21</v>
      </c>
      <c r="B174" s="1" t="s">
        <v>613</v>
      </c>
      <c r="C174" t="s">
        <v>614</v>
      </c>
      <c r="D174" t="s">
        <v>615</v>
      </c>
      <c r="E174" s="2">
        <v>5</v>
      </c>
      <c r="F174" t="s">
        <v>25</v>
      </c>
      <c r="G174" s="28">
        <f>SUMPRODUCT((Angebot_Preise!A2:A50000=B174)*Angebot_Preise!C2:C50000)</f>
        <v>0</v>
      </c>
      <c r="H174" s="42">
        <f t="shared" si="18"/>
        <v>0</v>
      </c>
      <c r="I174" s="105"/>
      <c r="J174" s="39">
        <f t="shared" si="19"/>
        <v>0</v>
      </c>
      <c r="K174" s="4">
        <f>B3</f>
        <v>0.19</v>
      </c>
      <c r="L174" s="1" t="s">
        <v>579</v>
      </c>
      <c r="M174" t="s">
        <v>616</v>
      </c>
    </row>
    <row r="175" spans="1:13" outlineLevel="2" x14ac:dyDescent="0.25">
      <c r="A175" t="s">
        <v>21</v>
      </c>
      <c r="B175" s="1" t="s">
        <v>617</v>
      </c>
      <c r="C175" t="s">
        <v>618</v>
      </c>
      <c r="D175" t="s">
        <v>619</v>
      </c>
      <c r="E175" s="2">
        <v>5</v>
      </c>
      <c r="F175" t="s">
        <v>25</v>
      </c>
      <c r="G175" s="28">
        <f>SUMPRODUCT((Angebot_Preise!A2:A50000=B175)*Angebot_Preise!C2:C50000)</f>
        <v>0</v>
      </c>
      <c r="H175" s="42">
        <f t="shared" si="18"/>
        <v>0</v>
      </c>
      <c r="I175" s="105"/>
      <c r="J175" s="39">
        <f t="shared" si="19"/>
        <v>0</v>
      </c>
      <c r="K175" s="4">
        <f>B3</f>
        <v>0.19</v>
      </c>
      <c r="L175" s="1" t="s">
        <v>579</v>
      </c>
      <c r="M175" t="s">
        <v>620</v>
      </c>
    </row>
    <row r="176" spans="1:13" outlineLevel="2" x14ac:dyDescent="0.25">
      <c r="A176" t="s">
        <v>21</v>
      </c>
      <c r="B176" s="1" t="s">
        <v>621</v>
      </c>
      <c r="C176" t="s">
        <v>622</v>
      </c>
      <c r="D176" t="s">
        <v>623</v>
      </c>
      <c r="E176" s="2">
        <v>20</v>
      </c>
      <c r="F176" t="s">
        <v>25</v>
      </c>
      <c r="G176" s="28">
        <f>SUMPRODUCT((Angebot_Preise!A2:A50000=B176)*Angebot_Preise!C2:C50000)</f>
        <v>0</v>
      </c>
      <c r="H176" s="42">
        <f t="shared" si="18"/>
        <v>0</v>
      </c>
      <c r="I176" s="105"/>
      <c r="J176" s="39">
        <f t="shared" si="19"/>
        <v>0</v>
      </c>
      <c r="K176" s="4">
        <f>B3</f>
        <v>0.19</v>
      </c>
      <c r="L176" s="1" t="s">
        <v>579</v>
      </c>
      <c r="M176" t="s">
        <v>624</v>
      </c>
    </row>
    <row r="177" spans="1:13" outlineLevel="2" x14ac:dyDescent="0.25">
      <c r="A177" t="s">
        <v>21</v>
      </c>
      <c r="B177" s="1" t="s">
        <v>625</v>
      </c>
      <c r="C177" t="s">
        <v>626</v>
      </c>
      <c r="D177" t="s">
        <v>627</v>
      </c>
      <c r="E177" s="2">
        <v>5</v>
      </c>
      <c r="F177" t="s">
        <v>25</v>
      </c>
      <c r="G177" s="28">
        <f>SUMPRODUCT((Angebot_Preise!A2:A50000=B177)*Angebot_Preise!C2:C50000)</f>
        <v>0</v>
      </c>
      <c r="H177" s="42">
        <f t="shared" si="18"/>
        <v>0</v>
      </c>
      <c r="I177" s="105"/>
      <c r="J177" s="39">
        <f t="shared" si="19"/>
        <v>0</v>
      </c>
      <c r="K177" s="4">
        <f>B3</f>
        <v>0.19</v>
      </c>
      <c r="L177" s="1" t="s">
        <v>579</v>
      </c>
      <c r="M177" t="s">
        <v>628</v>
      </c>
    </row>
    <row r="178" spans="1:13" outlineLevel="2" x14ac:dyDescent="0.25">
      <c r="A178" t="s">
        <v>21</v>
      </c>
      <c r="B178" s="1" t="s">
        <v>629</v>
      </c>
      <c r="C178" t="s">
        <v>630</v>
      </c>
      <c r="D178" t="s">
        <v>631</v>
      </c>
      <c r="E178" s="2">
        <v>10</v>
      </c>
      <c r="F178" t="s">
        <v>25</v>
      </c>
      <c r="G178" s="28">
        <f>SUMPRODUCT((Angebot_Preise!A2:A50000=B178)*Angebot_Preise!C2:C50000)</f>
        <v>0</v>
      </c>
      <c r="H178" s="42">
        <f t="shared" si="18"/>
        <v>0</v>
      </c>
      <c r="I178" s="105"/>
      <c r="J178" s="39">
        <f t="shared" si="19"/>
        <v>0</v>
      </c>
      <c r="K178" s="4">
        <f>B3</f>
        <v>0.19</v>
      </c>
      <c r="L178" s="1" t="s">
        <v>579</v>
      </c>
      <c r="M178" t="s">
        <v>632</v>
      </c>
    </row>
    <row r="179" spans="1:13" s="50" customFormat="1" ht="24" customHeight="1" outlineLevel="1" x14ac:dyDescent="0.25">
      <c r="A179" s="53" t="s">
        <v>80</v>
      </c>
      <c r="B179" s="54" t="s">
        <v>573</v>
      </c>
      <c r="C179" s="53" t="s">
        <v>574</v>
      </c>
      <c r="D179" s="53"/>
      <c r="E179" s="55"/>
      <c r="F179" s="53"/>
      <c r="G179" s="56"/>
      <c r="H179" s="56">
        <f>SUMIF(L:L,"0eca676d-f9b3-4856-82bd-09609deca355",J:J)</f>
        <v>0</v>
      </c>
      <c r="I179" s="57"/>
      <c r="J179" s="56">
        <f t="shared" si="19"/>
        <v>0</v>
      </c>
      <c r="K179" s="58"/>
      <c r="L179" s="49" t="s">
        <v>633</v>
      </c>
      <c r="M179" s="50" t="s">
        <v>579</v>
      </c>
    </row>
    <row r="180" spans="1:13" outlineLevel="2" x14ac:dyDescent="0.25">
      <c r="A180" s="23" t="s">
        <v>13</v>
      </c>
      <c r="B180" s="24" t="s">
        <v>634</v>
      </c>
      <c r="C180" s="23" t="s">
        <v>635</v>
      </c>
      <c r="D180" s="23"/>
      <c r="E180" s="25"/>
      <c r="F180" s="23"/>
      <c r="G180" s="26"/>
      <c r="H180" s="26"/>
      <c r="I180" s="27"/>
      <c r="J180" s="26"/>
      <c r="K180" s="27" t="str">
        <f>""</f>
        <v/>
      </c>
    </row>
    <row r="181" spans="1:13" ht="19.5" customHeight="1" outlineLevel="2" x14ac:dyDescent="0.25">
      <c r="A181" s="52" t="s">
        <v>18</v>
      </c>
      <c r="B181" s="90" t="s">
        <v>636</v>
      </c>
      <c r="C181" s="90"/>
      <c r="D181" s="90"/>
      <c r="E181" s="90"/>
      <c r="F181" s="90"/>
      <c r="G181" s="90"/>
      <c r="H181" s="90"/>
      <c r="I181" s="90"/>
      <c r="J181" s="90"/>
      <c r="K181" s="90"/>
      <c r="M181" t="s">
        <v>637</v>
      </c>
    </row>
    <row r="182" spans="1:13" outlineLevel="2" x14ac:dyDescent="0.25">
      <c r="A182" t="s">
        <v>21</v>
      </c>
      <c r="B182" s="1" t="s">
        <v>638</v>
      </c>
      <c r="C182" t="s">
        <v>639</v>
      </c>
      <c r="D182" t="s">
        <v>640</v>
      </c>
      <c r="E182" s="2">
        <v>40</v>
      </c>
      <c r="F182" t="s">
        <v>89</v>
      </c>
      <c r="G182" s="28">
        <f>SUMPRODUCT((Angebot_Preise!A2:A50000=B182)*Angebot_Preise!C2:C50000)</f>
        <v>0</v>
      </c>
      <c r="H182" s="42">
        <f t="shared" ref="H182:H194" si="20">G182*E182</f>
        <v>0</v>
      </c>
      <c r="I182" s="105"/>
      <c r="J182" s="39">
        <f t="shared" ref="J182:J195" si="21">H182*(1-I182)</f>
        <v>0</v>
      </c>
      <c r="K182" s="4">
        <f>B3</f>
        <v>0.19</v>
      </c>
      <c r="L182" s="1" t="s">
        <v>641</v>
      </c>
      <c r="M182" t="s">
        <v>642</v>
      </c>
    </row>
    <row r="183" spans="1:13" outlineLevel="2" x14ac:dyDescent="0.25">
      <c r="A183" t="s">
        <v>21</v>
      </c>
      <c r="B183" s="1" t="s">
        <v>643</v>
      </c>
      <c r="C183" t="s">
        <v>644</v>
      </c>
      <c r="D183" t="s">
        <v>645</v>
      </c>
      <c r="E183" s="2">
        <v>25</v>
      </c>
      <c r="F183" t="s">
        <v>89</v>
      </c>
      <c r="G183" s="28">
        <f>SUMPRODUCT((Angebot_Preise!A2:A50000=B183)*Angebot_Preise!C2:C50000)</f>
        <v>0</v>
      </c>
      <c r="H183" s="42">
        <f t="shared" si="20"/>
        <v>0</v>
      </c>
      <c r="I183" s="105"/>
      <c r="J183" s="39">
        <f t="shared" si="21"/>
        <v>0</v>
      </c>
      <c r="K183" s="4">
        <f>B3</f>
        <v>0.19</v>
      </c>
      <c r="L183" s="1" t="s">
        <v>641</v>
      </c>
      <c r="M183" t="s">
        <v>646</v>
      </c>
    </row>
    <row r="184" spans="1:13" outlineLevel="2" x14ac:dyDescent="0.25">
      <c r="A184" t="s">
        <v>21</v>
      </c>
      <c r="B184" s="1" t="s">
        <v>647</v>
      </c>
      <c r="C184" t="s">
        <v>648</v>
      </c>
      <c r="D184" t="s">
        <v>649</v>
      </c>
      <c r="E184" s="2">
        <v>35</v>
      </c>
      <c r="F184" t="s">
        <v>89</v>
      </c>
      <c r="G184" s="28">
        <f>SUMPRODUCT((Angebot_Preise!A2:A50000=B184)*Angebot_Preise!C2:C50000)</f>
        <v>0</v>
      </c>
      <c r="H184" s="42">
        <f t="shared" si="20"/>
        <v>0</v>
      </c>
      <c r="I184" s="105"/>
      <c r="J184" s="39">
        <f t="shared" si="21"/>
        <v>0</v>
      </c>
      <c r="K184" s="4">
        <f>B3</f>
        <v>0.19</v>
      </c>
      <c r="L184" s="1" t="s">
        <v>641</v>
      </c>
      <c r="M184" t="s">
        <v>650</v>
      </c>
    </row>
    <row r="185" spans="1:13" outlineLevel="2" x14ac:dyDescent="0.25">
      <c r="A185" t="s">
        <v>21</v>
      </c>
      <c r="B185" s="1" t="s">
        <v>651</v>
      </c>
      <c r="C185" t="s">
        <v>652</v>
      </c>
      <c r="D185" t="s">
        <v>653</v>
      </c>
      <c r="E185" s="2">
        <v>30</v>
      </c>
      <c r="F185" t="s">
        <v>89</v>
      </c>
      <c r="G185" s="28">
        <f>SUMPRODUCT((Angebot_Preise!A2:A50000=B185)*Angebot_Preise!C2:C50000)</f>
        <v>0</v>
      </c>
      <c r="H185" s="42">
        <f t="shared" si="20"/>
        <v>0</v>
      </c>
      <c r="I185" s="105"/>
      <c r="J185" s="39">
        <f t="shared" si="21"/>
        <v>0</v>
      </c>
      <c r="K185" s="4">
        <f>B3</f>
        <v>0.19</v>
      </c>
      <c r="L185" s="1" t="s">
        <v>641</v>
      </c>
      <c r="M185" t="s">
        <v>654</v>
      </c>
    </row>
    <row r="186" spans="1:13" outlineLevel="2" x14ac:dyDescent="0.25">
      <c r="A186" t="s">
        <v>21</v>
      </c>
      <c r="B186" s="1" t="s">
        <v>655</v>
      </c>
      <c r="C186" t="s">
        <v>656</v>
      </c>
      <c r="D186" t="s">
        <v>657</v>
      </c>
      <c r="E186" s="2">
        <v>15</v>
      </c>
      <c r="F186" t="s">
        <v>89</v>
      </c>
      <c r="G186" s="28">
        <f>SUMPRODUCT((Angebot_Preise!A2:A50000=B186)*Angebot_Preise!C2:C50000)</f>
        <v>0</v>
      </c>
      <c r="H186" s="42">
        <f t="shared" si="20"/>
        <v>0</v>
      </c>
      <c r="I186" s="105"/>
      <c r="J186" s="39">
        <f t="shared" si="21"/>
        <v>0</v>
      </c>
      <c r="K186" s="4">
        <f>B3</f>
        <v>0.19</v>
      </c>
      <c r="L186" s="1" t="s">
        <v>641</v>
      </c>
      <c r="M186" t="s">
        <v>658</v>
      </c>
    </row>
    <row r="187" spans="1:13" outlineLevel="2" x14ac:dyDescent="0.25">
      <c r="A187" t="s">
        <v>21</v>
      </c>
      <c r="B187" s="1" t="s">
        <v>659</v>
      </c>
      <c r="C187" t="s">
        <v>660</v>
      </c>
      <c r="D187" t="s">
        <v>661</v>
      </c>
      <c r="E187" s="2">
        <v>35</v>
      </c>
      <c r="F187" t="s">
        <v>89</v>
      </c>
      <c r="G187" s="28">
        <f>SUMPRODUCT((Angebot_Preise!A2:A50000=B187)*Angebot_Preise!C2:C50000)</f>
        <v>0</v>
      </c>
      <c r="H187" s="42">
        <f t="shared" si="20"/>
        <v>0</v>
      </c>
      <c r="I187" s="105"/>
      <c r="J187" s="39">
        <f t="shared" si="21"/>
        <v>0</v>
      </c>
      <c r="K187" s="4">
        <f>B3</f>
        <v>0.19</v>
      </c>
      <c r="L187" s="1" t="s">
        <v>641</v>
      </c>
      <c r="M187" t="s">
        <v>662</v>
      </c>
    </row>
    <row r="188" spans="1:13" outlineLevel="2" x14ac:dyDescent="0.25">
      <c r="A188" t="s">
        <v>21</v>
      </c>
      <c r="B188" s="1" t="s">
        <v>663</v>
      </c>
      <c r="C188" t="s">
        <v>664</v>
      </c>
      <c r="D188" t="s">
        <v>665</v>
      </c>
      <c r="E188" s="2">
        <v>15</v>
      </c>
      <c r="F188" t="s">
        <v>89</v>
      </c>
      <c r="G188" s="28">
        <f>SUMPRODUCT((Angebot_Preise!A2:A50000=B188)*Angebot_Preise!C2:C50000)</f>
        <v>0</v>
      </c>
      <c r="H188" s="42">
        <f t="shared" si="20"/>
        <v>0</v>
      </c>
      <c r="I188" s="105"/>
      <c r="J188" s="39">
        <f t="shared" si="21"/>
        <v>0</v>
      </c>
      <c r="K188" s="4">
        <f>B3</f>
        <v>0.19</v>
      </c>
      <c r="L188" s="1" t="s">
        <v>641</v>
      </c>
      <c r="M188" t="s">
        <v>666</v>
      </c>
    </row>
    <row r="189" spans="1:13" outlineLevel="2" x14ac:dyDescent="0.25">
      <c r="A189" t="s">
        <v>21</v>
      </c>
      <c r="B189" s="1" t="s">
        <v>667</v>
      </c>
      <c r="C189" t="s">
        <v>668</v>
      </c>
      <c r="D189" t="s">
        <v>669</v>
      </c>
      <c r="E189" s="2">
        <v>35</v>
      </c>
      <c r="F189" t="s">
        <v>89</v>
      </c>
      <c r="G189" s="28">
        <f>SUMPRODUCT((Angebot_Preise!A2:A50000=B189)*Angebot_Preise!C2:C50000)</f>
        <v>0</v>
      </c>
      <c r="H189" s="42">
        <f t="shared" si="20"/>
        <v>0</v>
      </c>
      <c r="I189" s="105"/>
      <c r="J189" s="39">
        <f t="shared" si="21"/>
        <v>0</v>
      </c>
      <c r="K189" s="4">
        <f>B3</f>
        <v>0.19</v>
      </c>
      <c r="L189" s="1" t="s">
        <v>641</v>
      </c>
      <c r="M189" t="s">
        <v>670</v>
      </c>
    </row>
    <row r="190" spans="1:13" outlineLevel="2" x14ac:dyDescent="0.25">
      <c r="A190" t="s">
        <v>21</v>
      </c>
      <c r="B190" s="1" t="s">
        <v>671</v>
      </c>
      <c r="C190" t="s">
        <v>672</v>
      </c>
      <c r="D190" t="s">
        <v>673</v>
      </c>
      <c r="E190" s="2">
        <v>20</v>
      </c>
      <c r="F190" t="s">
        <v>89</v>
      </c>
      <c r="G190" s="28">
        <f>SUMPRODUCT((Angebot_Preise!A2:A50000=B190)*Angebot_Preise!C2:C50000)</f>
        <v>0</v>
      </c>
      <c r="H190" s="42">
        <f t="shared" si="20"/>
        <v>0</v>
      </c>
      <c r="I190" s="105"/>
      <c r="J190" s="39">
        <f t="shared" si="21"/>
        <v>0</v>
      </c>
      <c r="K190" s="4">
        <f>B3</f>
        <v>0.19</v>
      </c>
      <c r="L190" s="1" t="s">
        <v>641</v>
      </c>
      <c r="M190" t="s">
        <v>674</v>
      </c>
    </row>
    <row r="191" spans="1:13" outlineLevel="2" x14ac:dyDescent="0.25">
      <c r="A191" t="s">
        <v>21</v>
      </c>
      <c r="B191" s="1" t="s">
        <v>675</v>
      </c>
      <c r="C191" t="s">
        <v>676</v>
      </c>
      <c r="D191" t="s">
        <v>677</v>
      </c>
      <c r="E191" s="2">
        <v>10</v>
      </c>
      <c r="F191" t="s">
        <v>89</v>
      </c>
      <c r="G191" s="28">
        <f>SUMPRODUCT((Angebot_Preise!A2:A50000=B191)*Angebot_Preise!C2:C50000)</f>
        <v>0</v>
      </c>
      <c r="H191" s="42">
        <f t="shared" si="20"/>
        <v>0</v>
      </c>
      <c r="I191" s="105"/>
      <c r="J191" s="39">
        <f t="shared" si="21"/>
        <v>0</v>
      </c>
      <c r="K191" s="4">
        <f>B3</f>
        <v>0.19</v>
      </c>
      <c r="L191" s="1" t="s">
        <v>641</v>
      </c>
      <c r="M191" t="s">
        <v>678</v>
      </c>
    </row>
    <row r="192" spans="1:13" outlineLevel="2" x14ac:dyDescent="0.25">
      <c r="A192" t="s">
        <v>21</v>
      </c>
      <c r="B192" s="1" t="s">
        <v>679</v>
      </c>
      <c r="C192" t="s">
        <v>680</v>
      </c>
      <c r="D192" t="s">
        <v>681</v>
      </c>
      <c r="E192" s="2">
        <v>15</v>
      </c>
      <c r="F192" t="s">
        <v>89</v>
      </c>
      <c r="G192" s="28">
        <f>SUMPRODUCT((Angebot_Preise!A2:A50000=B192)*Angebot_Preise!C2:C50000)</f>
        <v>0</v>
      </c>
      <c r="H192" s="42">
        <f t="shared" si="20"/>
        <v>0</v>
      </c>
      <c r="I192" s="105"/>
      <c r="J192" s="39">
        <f t="shared" si="21"/>
        <v>0</v>
      </c>
      <c r="K192" s="4">
        <f>B3</f>
        <v>0.19</v>
      </c>
      <c r="L192" s="1" t="s">
        <v>641</v>
      </c>
      <c r="M192" t="s">
        <v>682</v>
      </c>
    </row>
    <row r="193" spans="1:13" outlineLevel="2" x14ac:dyDescent="0.25">
      <c r="A193" t="s">
        <v>21</v>
      </c>
      <c r="B193" s="1" t="s">
        <v>683</v>
      </c>
      <c r="C193" t="s">
        <v>684</v>
      </c>
      <c r="D193" t="s">
        <v>685</v>
      </c>
      <c r="E193" s="2">
        <v>20</v>
      </c>
      <c r="F193" t="s">
        <v>89</v>
      </c>
      <c r="G193" s="28">
        <f>SUMPRODUCT((Angebot_Preise!A2:A50000=B193)*Angebot_Preise!C2:C50000)</f>
        <v>0</v>
      </c>
      <c r="H193" s="42">
        <f t="shared" si="20"/>
        <v>0</v>
      </c>
      <c r="I193" s="105"/>
      <c r="J193" s="39">
        <f t="shared" si="21"/>
        <v>0</v>
      </c>
      <c r="K193" s="4">
        <f>B3</f>
        <v>0.19</v>
      </c>
      <c r="L193" s="1" t="s">
        <v>641</v>
      </c>
      <c r="M193" t="s">
        <v>686</v>
      </c>
    </row>
    <row r="194" spans="1:13" outlineLevel="2" x14ac:dyDescent="0.25">
      <c r="A194" t="s">
        <v>21</v>
      </c>
      <c r="B194" s="1" t="s">
        <v>687</v>
      </c>
      <c r="C194" t="s">
        <v>688</v>
      </c>
      <c r="D194" t="s">
        <v>689</v>
      </c>
      <c r="E194" s="2">
        <v>5</v>
      </c>
      <c r="F194" t="s">
        <v>89</v>
      </c>
      <c r="G194" s="28">
        <f>SUMPRODUCT((Angebot_Preise!A2:A50000=B194)*Angebot_Preise!C2:C50000)</f>
        <v>0</v>
      </c>
      <c r="H194" s="42">
        <f t="shared" si="20"/>
        <v>0</v>
      </c>
      <c r="I194" s="105"/>
      <c r="J194" s="39">
        <f t="shared" si="21"/>
        <v>0</v>
      </c>
      <c r="K194" s="4">
        <f>B3</f>
        <v>0.19</v>
      </c>
      <c r="L194" s="1" t="s">
        <v>641</v>
      </c>
      <c r="M194" t="s">
        <v>690</v>
      </c>
    </row>
    <row r="195" spans="1:13" s="50" customFormat="1" ht="22.5" customHeight="1" outlineLevel="1" x14ac:dyDescent="0.25">
      <c r="A195" s="53" t="s">
        <v>80</v>
      </c>
      <c r="B195" s="54" t="s">
        <v>634</v>
      </c>
      <c r="C195" s="53" t="s">
        <v>635</v>
      </c>
      <c r="D195" s="53"/>
      <c r="E195" s="55"/>
      <c r="F195" s="53"/>
      <c r="G195" s="56"/>
      <c r="H195" s="56">
        <f>SUMIF(L:L,"280ecf22-a7cd-47f3-9b0f-c949c70c0766",J:J)</f>
        <v>0</v>
      </c>
      <c r="I195" s="57"/>
      <c r="J195" s="56">
        <f t="shared" si="21"/>
        <v>0</v>
      </c>
      <c r="K195" s="58"/>
      <c r="L195" s="49" t="s">
        <v>633</v>
      </c>
      <c r="M195" s="50" t="s">
        <v>641</v>
      </c>
    </row>
    <row r="196" spans="1:13" outlineLevel="2" x14ac:dyDescent="0.25">
      <c r="A196" s="23" t="s">
        <v>13</v>
      </c>
      <c r="B196" s="24" t="s">
        <v>691</v>
      </c>
      <c r="C196" s="23" t="s">
        <v>692</v>
      </c>
      <c r="D196" s="23"/>
      <c r="E196" s="25"/>
      <c r="F196" s="23"/>
      <c r="G196" s="26"/>
      <c r="H196" s="26"/>
      <c r="I196" s="27"/>
      <c r="J196" s="26"/>
      <c r="K196" s="27" t="str">
        <f>""</f>
        <v/>
      </c>
    </row>
    <row r="197" spans="1:13" ht="20.25" customHeight="1" outlineLevel="2" x14ac:dyDescent="0.25">
      <c r="A197" s="52" t="s">
        <v>18</v>
      </c>
      <c r="B197" s="90" t="s">
        <v>693</v>
      </c>
      <c r="C197" s="90"/>
      <c r="D197" s="90"/>
      <c r="E197" s="90"/>
      <c r="F197" s="90"/>
      <c r="G197" s="90"/>
      <c r="H197" s="90"/>
      <c r="I197" s="90"/>
      <c r="J197" s="90"/>
      <c r="K197" s="90"/>
      <c r="M197" t="s">
        <v>694</v>
      </c>
    </row>
    <row r="198" spans="1:13" outlineLevel="2" x14ac:dyDescent="0.25">
      <c r="A198" t="s">
        <v>21</v>
      </c>
      <c r="B198" s="1" t="s">
        <v>695</v>
      </c>
      <c r="C198" t="s">
        <v>696</v>
      </c>
      <c r="D198" t="s">
        <v>697</v>
      </c>
      <c r="E198" s="2">
        <v>15</v>
      </c>
      <c r="F198" t="s">
        <v>89</v>
      </c>
      <c r="G198" s="28">
        <f>SUMPRODUCT((Angebot_Preise!A2:A50000=B198)*Angebot_Preise!C2:C50000)</f>
        <v>0</v>
      </c>
      <c r="H198" s="42">
        <f t="shared" ref="H198:H210" si="22">G198*E198</f>
        <v>0</v>
      </c>
      <c r="I198" s="105"/>
      <c r="J198" s="39">
        <f t="shared" ref="J198:J211" si="23">H198*(1-I198)</f>
        <v>0</v>
      </c>
      <c r="K198" s="4">
        <f>B3</f>
        <v>0.19</v>
      </c>
      <c r="L198" s="1" t="s">
        <v>698</v>
      </c>
      <c r="M198" t="s">
        <v>699</v>
      </c>
    </row>
    <row r="199" spans="1:13" outlineLevel="2" x14ac:dyDescent="0.25">
      <c r="A199" t="s">
        <v>21</v>
      </c>
      <c r="B199" s="1" t="s">
        <v>700</v>
      </c>
      <c r="C199" t="s">
        <v>701</v>
      </c>
      <c r="D199" t="s">
        <v>702</v>
      </c>
      <c r="E199" s="2">
        <v>10</v>
      </c>
      <c r="F199" t="s">
        <v>89</v>
      </c>
      <c r="G199" s="28">
        <f>SUMPRODUCT((Angebot_Preise!A2:A50000=B199)*Angebot_Preise!C2:C50000)</f>
        <v>0</v>
      </c>
      <c r="H199" s="42">
        <f t="shared" si="22"/>
        <v>0</v>
      </c>
      <c r="I199" s="105"/>
      <c r="J199" s="39">
        <f t="shared" si="23"/>
        <v>0</v>
      </c>
      <c r="K199" s="4">
        <f>B3</f>
        <v>0.19</v>
      </c>
      <c r="L199" s="1" t="s">
        <v>698</v>
      </c>
      <c r="M199" t="s">
        <v>703</v>
      </c>
    </row>
    <row r="200" spans="1:13" outlineLevel="2" x14ac:dyDescent="0.25">
      <c r="A200" t="s">
        <v>21</v>
      </c>
      <c r="B200" s="1" t="s">
        <v>704</v>
      </c>
      <c r="C200" t="s">
        <v>705</v>
      </c>
      <c r="D200" t="s">
        <v>706</v>
      </c>
      <c r="E200" s="2">
        <v>15</v>
      </c>
      <c r="F200" t="s">
        <v>89</v>
      </c>
      <c r="G200" s="28">
        <f>SUMPRODUCT((Angebot_Preise!A2:A50000=B200)*Angebot_Preise!C2:C50000)</f>
        <v>0</v>
      </c>
      <c r="H200" s="42">
        <f t="shared" si="22"/>
        <v>0</v>
      </c>
      <c r="I200" s="105"/>
      <c r="J200" s="39">
        <f t="shared" si="23"/>
        <v>0</v>
      </c>
      <c r="K200" s="4">
        <f>B3</f>
        <v>0.19</v>
      </c>
      <c r="L200" s="1" t="s">
        <v>698</v>
      </c>
      <c r="M200" t="s">
        <v>707</v>
      </c>
    </row>
    <row r="201" spans="1:13" outlineLevel="2" x14ac:dyDescent="0.25">
      <c r="A201" t="s">
        <v>21</v>
      </c>
      <c r="B201" s="1" t="s">
        <v>708</v>
      </c>
      <c r="C201" t="s">
        <v>709</v>
      </c>
      <c r="D201" t="s">
        <v>710</v>
      </c>
      <c r="E201" s="2">
        <v>10</v>
      </c>
      <c r="F201" t="s">
        <v>89</v>
      </c>
      <c r="G201" s="28">
        <f>SUMPRODUCT((Angebot_Preise!A2:A50000=B201)*Angebot_Preise!C2:C50000)</f>
        <v>0</v>
      </c>
      <c r="H201" s="42">
        <f t="shared" si="22"/>
        <v>0</v>
      </c>
      <c r="I201" s="105"/>
      <c r="J201" s="39">
        <f t="shared" si="23"/>
        <v>0</v>
      </c>
      <c r="K201" s="4">
        <f>B3</f>
        <v>0.19</v>
      </c>
      <c r="L201" s="1" t="s">
        <v>698</v>
      </c>
      <c r="M201" t="s">
        <v>711</v>
      </c>
    </row>
    <row r="202" spans="1:13" outlineLevel="2" x14ac:dyDescent="0.25">
      <c r="A202" t="s">
        <v>21</v>
      </c>
      <c r="B202" s="1" t="s">
        <v>712</v>
      </c>
      <c r="C202" t="s">
        <v>713</v>
      </c>
      <c r="D202" t="s">
        <v>714</v>
      </c>
      <c r="E202" s="2">
        <v>7</v>
      </c>
      <c r="F202" t="s">
        <v>89</v>
      </c>
      <c r="G202" s="28">
        <f>SUMPRODUCT((Angebot_Preise!A2:A50000=B202)*Angebot_Preise!C2:C50000)</f>
        <v>0</v>
      </c>
      <c r="H202" s="42">
        <f t="shared" si="22"/>
        <v>0</v>
      </c>
      <c r="I202" s="105"/>
      <c r="J202" s="39">
        <f t="shared" si="23"/>
        <v>0</v>
      </c>
      <c r="K202" s="4">
        <f>B3</f>
        <v>0.19</v>
      </c>
      <c r="L202" s="1" t="s">
        <v>698</v>
      </c>
      <c r="M202" t="s">
        <v>715</v>
      </c>
    </row>
    <row r="203" spans="1:13" outlineLevel="2" x14ac:dyDescent="0.25">
      <c r="A203" t="s">
        <v>21</v>
      </c>
      <c r="B203" s="1" t="s">
        <v>716</v>
      </c>
      <c r="C203" t="s">
        <v>717</v>
      </c>
      <c r="D203" t="s">
        <v>718</v>
      </c>
      <c r="E203" s="2">
        <v>15</v>
      </c>
      <c r="F203" t="s">
        <v>89</v>
      </c>
      <c r="G203" s="28">
        <f>SUMPRODUCT((Angebot_Preise!A2:A50000=B203)*Angebot_Preise!C2:C50000)</f>
        <v>0</v>
      </c>
      <c r="H203" s="42">
        <f t="shared" si="22"/>
        <v>0</v>
      </c>
      <c r="I203" s="105"/>
      <c r="J203" s="39">
        <f t="shared" si="23"/>
        <v>0</v>
      </c>
      <c r="K203" s="4">
        <f>B3</f>
        <v>0.19</v>
      </c>
      <c r="L203" s="1" t="s">
        <v>698</v>
      </c>
      <c r="M203" t="s">
        <v>719</v>
      </c>
    </row>
    <row r="204" spans="1:13" outlineLevel="2" x14ac:dyDescent="0.25">
      <c r="A204" t="s">
        <v>21</v>
      </c>
      <c r="B204" s="1" t="s">
        <v>720</v>
      </c>
      <c r="C204" t="s">
        <v>721</v>
      </c>
      <c r="D204" t="s">
        <v>722</v>
      </c>
      <c r="E204" s="2">
        <v>5</v>
      </c>
      <c r="F204" t="s">
        <v>89</v>
      </c>
      <c r="G204" s="28">
        <f>SUMPRODUCT((Angebot_Preise!A2:A50000=B204)*Angebot_Preise!C2:C50000)</f>
        <v>0</v>
      </c>
      <c r="H204" s="42">
        <f t="shared" si="22"/>
        <v>0</v>
      </c>
      <c r="I204" s="105"/>
      <c r="J204" s="39">
        <f t="shared" si="23"/>
        <v>0</v>
      </c>
      <c r="K204" s="4">
        <f>B3</f>
        <v>0.19</v>
      </c>
      <c r="L204" s="1" t="s">
        <v>698</v>
      </c>
      <c r="M204" t="s">
        <v>723</v>
      </c>
    </row>
    <row r="205" spans="1:13" outlineLevel="2" x14ac:dyDescent="0.25">
      <c r="A205" t="s">
        <v>21</v>
      </c>
      <c r="B205" s="1" t="s">
        <v>724</v>
      </c>
      <c r="C205" t="s">
        <v>725</v>
      </c>
      <c r="D205" t="s">
        <v>726</v>
      </c>
      <c r="E205" s="2">
        <v>15</v>
      </c>
      <c r="F205" t="s">
        <v>89</v>
      </c>
      <c r="G205" s="28">
        <f>SUMPRODUCT((Angebot_Preise!A2:A50000=B205)*Angebot_Preise!C2:C50000)</f>
        <v>0</v>
      </c>
      <c r="H205" s="42">
        <f t="shared" si="22"/>
        <v>0</v>
      </c>
      <c r="I205" s="105"/>
      <c r="J205" s="39">
        <f t="shared" si="23"/>
        <v>0</v>
      </c>
      <c r="K205" s="4">
        <f>B3</f>
        <v>0.19</v>
      </c>
      <c r="L205" s="1" t="s">
        <v>698</v>
      </c>
      <c r="M205" t="s">
        <v>727</v>
      </c>
    </row>
    <row r="206" spans="1:13" outlineLevel="2" x14ac:dyDescent="0.25">
      <c r="A206" t="s">
        <v>21</v>
      </c>
      <c r="B206" s="1" t="s">
        <v>728</v>
      </c>
      <c r="C206" t="s">
        <v>729</v>
      </c>
      <c r="D206" t="s">
        <v>730</v>
      </c>
      <c r="E206" s="2">
        <v>10</v>
      </c>
      <c r="F206" t="s">
        <v>89</v>
      </c>
      <c r="G206" s="28">
        <f>SUMPRODUCT((Angebot_Preise!A2:A50000=B206)*Angebot_Preise!C2:C50000)</f>
        <v>0</v>
      </c>
      <c r="H206" s="42">
        <f t="shared" si="22"/>
        <v>0</v>
      </c>
      <c r="I206" s="105"/>
      <c r="J206" s="39">
        <f t="shared" si="23"/>
        <v>0</v>
      </c>
      <c r="K206" s="4">
        <f>B3</f>
        <v>0.19</v>
      </c>
      <c r="L206" s="1" t="s">
        <v>698</v>
      </c>
      <c r="M206" t="s">
        <v>731</v>
      </c>
    </row>
    <row r="207" spans="1:13" outlineLevel="2" x14ac:dyDescent="0.25">
      <c r="A207" t="s">
        <v>21</v>
      </c>
      <c r="B207" s="1" t="s">
        <v>732</v>
      </c>
      <c r="C207" t="s">
        <v>733</v>
      </c>
      <c r="D207" t="s">
        <v>734</v>
      </c>
      <c r="E207" s="2">
        <v>1</v>
      </c>
      <c r="F207" t="s">
        <v>89</v>
      </c>
      <c r="G207" s="28">
        <f>SUMPRODUCT((Angebot_Preise!A2:A50000=B207)*Angebot_Preise!C2:C50000)</f>
        <v>0</v>
      </c>
      <c r="H207" s="42">
        <f t="shared" si="22"/>
        <v>0</v>
      </c>
      <c r="I207" s="105"/>
      <c r="J207" s="39">
        <f t="shared" si="23"/>
        <v>0</v>
      </c>
      <c r="K207" s="4">
        <f>B3</f>
        <v>0.19</v>
      </c>
      <c r="L207" s="1" t="s">
        <v>698</v>
      </c>
      <c r="M207" t="s">
        <v>735</v>
      </c>
    </row>
    <row r="208" spans="1:13" outlineLevel="2" x14ac:dyDescent="0.25">
      <c r="A208" t="s">
        <v>21</v>
      </c>
      <c r="B208" s="1" t="s">
        <v>736</v>
      </c>
      <c r="C208" t="s">
        <v>737</v>
      </c>
      <c r="D208" t="s">
        <v>738</v>
      </c>
      <c r="E208" s="2">
        <v>5</v>
      </c>
      <c r="F208" t="s">
        <v>89</v>
      </c>
      <c r="G208" s="28">
        <f>SUMPRODUCT((Angebot_Preise!A2:A50000=B208)*Angebot_Preise!C2:C50000)</f>
        <v>0</v>
      </c>
      <c r="H208" s="42">
        <f t="shared" si="22"/>
        <v>0</v>
      </c>
      <c r="I208" s="105"/>
      <c r="J208" s="39">
        <f t="shared" si="23"/>
        <v>0</v>
      </c>
      <c r="K208" s="4">
        <f>B3</f>
        <v>0.19</v>
      </c>
      <c r="L208" s="1" t="s">
        <v>698</v>
      </c>
      <c r="M208" t="s">
        <v>739</v>
      </c>
    </row>
    <row r="209" spans="1:13" outlineLevel="2" x14ac:dyDescent="0.25">
      <c r="A209" t="s">
        <v>21</v>
      </c>
      <c r="B209" s="1" t="s">
        <v>740</v>
      </c>
      <c r="C209" t="s">
        <v>741</v>
      </c>
      <c r="D209" t="s">
        <v>742</v>
      </c>
      <c r="E209" s="2">
        <v>5</v>
      </c>
      <c r="F209" t="s">
        <v>89</v>
      </c>
      <c r="G209" s="28">
        <f>SUMPRODUCT((Angebot_Preise!A2:A50000=B209)*Angebot_Preise!C2:C50000)</f>
        <v>0</v>
      </c>
      <c r="H209" s="42">
        <f t="shared" si="22"/>
        <v>0</v>
      </c>
      <c r="I209" s="105"/>
      <c r="J209" s="39">
        <f t="shared" si="23"/>
        <v>0</v>
      </c>
      <c r="K209" s="4">
        <f>B3</f>
        <v>0.19</v>
      </c>
      <c r="L209" s="1" t="s">
        <v>698</v>
      </c>
      <c r="M209" t="s">
        <v>743</v>
      </c>
    </row>
    <row r="210" spans="1:13" outlineLevel="2" x14ac:dyDescent="0.25">
      <c r="A210" t="s">
        <v>21</v>
      </c>
      <c r="B210" s="1" t="s">
        <v>744</v>
      </c>
      <c r="C210" t="s">
        <v>745</v>
      </c>
      <c r="D210" t="s">
        <v>746</v>
      </c>
      <c r="E210" s="2">
        <v>1</v>
      </c>
      <c r="F210" t="s">
        <v>89</v>
      </c>
      <c r="G210" s="28">
        <f>SUMPRODUCT((Angebot_Preise!A2:A50000=B210)*Angebot_Preise!C2:C50000)</f>
        <v>0</v>
      </c>
      <c r="H210" s="42">
        <f t="shared" si="22"/>
        <v>0</v>
      </c>
      <c r="I210" s="105"/>
      <c r="J210" s="39">
        <f t="shared" si="23"/>
        <v>0</v>
      </c>
      <c r="K210" s="4">
        <f>B3</f>
        <v>0.19</v>
      </c>
      <c r="L210" s="1" t="s">
        <v>698</v>
      </c>
      <c r="M210" t="s">
        <v>747</v>
      </c>
    </row>
    <row r="211" spans="1:13" s="5" customFormat="1" ht="26.25" customHeight="1" outlineLevel="1" x14ac:dyDescent="0.25">
      <c r="A211" s="53" t="s">
        <v>80</v>
      </c>
      <c r="B211" s="54" t="s">
        <v>691</v>
      </c>
      <c r="C211" s="53" t="s">
        <v>692</v>
      </c>
      <c r="D211" s="53"/>
      <c r="E211" s="55"/>
      <c r="F211" s="53"/>
      <c r="G211" s="56"/>
      <c r="H211" s="56">
        <f>SUMIF(L:L,"c07f610e-1be7-49ff-b31b-65e404fb7ac0",J:J)</f>
        <v>0</v>
      </c>
      <c r="I211" s="57"/>
      <c r="J211" s="56">
        <f t="shared" si="23"/>
        <v>0</v>
      </c>
      <c r="K211" s="13"/>
      <c r="L211" s="6" t="s">
        <v>633</v>
      </c>
      <c r="M211" s="5" t="s">
        <v>698</v>
      </c>
    </row>
    <row r="212" spans="1:13" outlineLevel="2" x14ac:dyDescent="0.25">
      <c r="A212" s="23" t="s">
        <v>13</v>
      </c>
      <c r="B212" s="24" t="s">
        <v>748</v>
      </c>
      <c r="C212" s="23" t="s">
        <v>749</v>
      </c>
      <c r="D212" s="23"/>
      <c r="E212" s="25"/>
      <c r="F212" s="23"/>
      <c r="G212" s="26"/>
      <c r="H212" s="26"/>
      <c r="I212" s="27"/>
      <c r="J212" s="26"/>
      <c r="K212" s="27" t="str">
        <f>""</f>
        <v/>
      </c>
    </row>
    <row r="213" spans="1:13" ht="21.75" customHeight="1" outlineLevel="2" x14ac:dyDescent="0.25">
      <c r="A213" s="59" t="s">
        <v>18</v>
      </c>
      <c r="B213" s="93" t="s">
        <v>750</v>
      </c>
      <c r="C213" s="93"/>
      <c r="D213" s="93"/>
      <c r="E213" s="93"/>
      <c r="F213" s="93"/>
      <c r="G213" s="93"/>
      <c r="H213" s="93"/>
      <c r="I213" s="93"/>
      <c r="J213" s="93"/>
      <c r="K213" s="93"/>
      <c r="M213" t="s">
        <v>751</v>
      </c>
    </row>
    <row r="214" spans="1:13" outlineLevel="2" x14ac:dyDescent="0.25">
      <c r="A214" t="s">
        <v>21</v>
      </c>
      <c r="B214" s="1" t="s">
        <v>752</v>
      </c>
      <c r="C214" t="s">
        <v>753</v>
      </c>
      <c r="D214" t="s">
        <v>754</v>
      </c>
      <c r="E214" s="2">
        <v>15</v>
      </c>
      <c r="F214" t="s">
        <v>89</v>
      </c>
      <c r="G214" s="28">
        <f>SUMPRODUCT((Angebot_Preise!A2:A50000=B214)*Angebot_Preise!C2:C50000)</f>
        <v>0</v>
      </c>
      <c r="H214" s="42">
        <f t="shared" ref="H214:H242" si="24">G214*E214</f>
        <v>0</v>
      </c>
      <c r="I214" s="105"/>
      <c r="J214" s="39">
        <f t="shared" ref="J214:J243" si="25">H214*(1-I214)</f>
        <v>0</v>
      </c>
      <c r="K214" s="4">
        <f>B3</f>
        <v>0.19</v>
      </c>
      <c r="L214" s="1" t="s">
        <v>755</v>
      </c>
      <c r="M214" t="s">
        <v>756</v>
      </c>
    </row>
    <row r="215" spans="1:13" outlineLevel="2" x14ac:dyDescent="0.25">
      <c r="A215" t="s">
        <v>21</v>
      </c>
      <c r="B215" s="1" t="s">
        <v>757</v>
      </c>
      <c r="C215" t="s">
        <v>758</v>
      </c>
      <c r="D215" t="s">
        <v>759</v>
      </c>
      <c r="E215" s="2">
        <v>5</v>
      </c>
      <c r="F215" t="s">
        <v>89</v>
      </c>
      <c r="G215" s="28">
        <f>SUMPRODUCT((Angebot_Preise!A2:A50000=B215)*Angebot_Preise!C2:C50000)</f>
        <v>0</v>
      </c>
      <c r="H215" s="42">
        <f t="shared" si="24"/>
        <v>0</v>
      </c>
      <c r="I215" s="105"/>
      <c r="J215" s="39">
        <f t="shared" si="25"/>
        <v>0</v>
      </c>
      <c r="K215" s="4">
        <f>B3</f>
        <v>0.19</v>
      </c>
      <c r="L215" s="1" t="s">
        <v>755</v>
      </c>
      <c r="M215" t="s">
        <v>760</v>
      </c>
    </row>
    <row r="216" spans="1:13" outlineLevel="2" x14ac:dyDescent="0.25">
      <c r="A216" t="s">
        <v>21</v>
      </c>
      <c r="B216" s="1" t="s">
        <v>761</v>
      </c>
      <c r="C216" t="s">
        <v>762</v>
      </c>
      <c r="D216" t="s">
        <v>763</v>
      </c>
      <c r="E216" s="2">
        <v>15</v>
      </c>
      <c r="F216" t="s">
        <v>89</v>
      </c>
      <c r="G216" s="28">
        <f>SUMPRODUCT((Angebot_Preise!A2:A50000=B216)*Angebot_Preise!C2:C50000)</f>
        <v>0</v>
      </c>
      <c r="H216" s="42">
        <f t="shared" si="24"/>
        <v>0</v>
      </c>
      <c r="I216" s="105"/>
      <c r="J216" s="39">
        <f t="shared" si="25"/>
        <v>0</v>
      </c>
      <c r="K216" s="4">
        <f>B3</f>
        <v>0.19</v>
      </c>
      <c r="L216" s="1" t="s">
        <v>755</v>
      </c>
      <c r="M216" t="s">
        <v>764</v>
      </c>
    </row>
    <row r="217" spans="1:13" outlineLevel="2" x14ac:dyDescent="0.25">
      <c r="A217" t="s">
        <v>21</v>
      </c>
      <c r="B217" s="1" t="s">
        <v>765</v>
      </c>
      <c r="C217" t="s">
        <v>766</v>
      </c>
      <c r="D217" t="s">
        <v>767</v>
      </c>
      <c r="E217" s="2">
        <v>5</v>
      </c>
      <c r="F217" t="s">
        <v>89</v>
      </c>
      <c r="G217" s="28">
        <f>SUMPRODUCT((Angebot_Preise!A2:A50000=B217)*Angebot_Preise!C2:C50000)</f>
        <v>0</v>
      </c>
      <c r="H217" s="42">
        <f t="shared" si="24"/>
        <v>0</v>
      </c>
      <c r="I217" s="105"/>
      <c r="J217" s="39">
        <f t="shared" si="25"/>
        <v>0</v>
      </c>
      <c r="K217" s="4">
        <f>B3</f>
        <v>0.19</v>
      </c>
      <c r="L217" s="1" t="s">
        <v>755</v>
      </c>
      <c r="M217" t="s">
        <v>768</v>
      </c>
    </row>
    <row r="218" spans="1:13" outlineLevel="2" x14ac:dyDescent="0.25">
      <c r="A218" t="s">
        <v>21</v>
      </c>
      <c r="B218" s="1" t="s">
        <v>769</v>
      </c>
      <c r="C218" t="s">
        <v>770</v>
      </c>
      <c r="D218" t="s">
        <v>771</v>
      </c>
      <c r="E218" s="2">
        <v>5</v>
      </c>
      <c r="F218" t="s">
        <v>89</v>
      </c>
      <c r="G218" s="28">
        <f>SUMPRODUCT((Angebot_Preise!A2:A50000=B218)*Angebot_Preise!C2:C50000)</f>
        <v>0</v>
      </c>
      <c r="H218" s="42">
        <f t="shared" si="24"/>
        <v>0</v>
      </c>
      <c r="I218" s="105"/>
      <c r="J218" s="39">
        <f t="shared" si="25"/>
        <v>0</v>
      </c>
      <c r="K218" s="4">
        <f>B3</f>
        <v>0.19</v>
      </c>
      <c r="L218" s="1" t="s">
        <v>755</v>
      </c>
      <c r="M218" t="s">
        <v>772</v>
      </c>
    </row>
    <row r="219" spans="1:13" outlineLevel="2" x14ac:dyDescent="0.25">
      <c r="A219" t="s">
        <v>21</v>
      </c>
      <c r="B219" s="1" t="s">
        <v>773</v>
      </c>
      <c r="C219" t="s">
        <v>774</v>
      </c>
      <c r="D219" t="s">
        <v>775</v>
      </c>
      <c r="E219" s="2">
        <v>15</v>
      </c>
      <c r="F219" t="s">
        <v>89</v>
      </c>
      <c r="G219" s="28">
        <f>SUMPRODUCT((Angebot_Preise!A2:A50000=B219)*Angebot_Preise!C2:C50000)</f>
        <v>0</v>
      </c>
      <c r="H219" s="42">
        <f t="shared" si="24"/>
        <v>0</v>
      </c>
      <c r="I219" s="105"/>
      <c r="J219" s="39">
        <f t="shared" si="25"/>
        <v>0</v>
      </c>
      <c r="K219" s="4">
        <f>B3</f>
        <v>0.19</v>
      </c>
      <c r="L219" s="1" t="s">
        <v>755</v>
      </c>
      <c r="M219" t="s">
        <v>776</v>
      </c>
    </row>
    <row r="220" spans="1:13" outlineLevel="2" x14ac:dyDescent="0.25">
      <c r="A220" t="s">
        <v>21</v>
      </c>
      <c r="B220" s="1" t="s">
        <v>777</v>
      </c>
      <c r="C220" t="s">
        <v>778</v>
      </c>
      <c r="D220" t="s">
        <v>779</v>
      </c>
      <c r="E220" s="2">
        <v>5</v>
      </c>
      <c r="F220" t="s">
        <v>89</v>
      </c>
      <c r="G220" s="28">
        <f>SUMPRODUCT((Angebot_Preise!A2:A50000=B220)*Angebot_Preise!C2:C50000)</f>
        <v>0</v>
      </c>
      <c r="H220" s="42">
        <f t="shared" si="24"/>
        <v>0</v>
      </c>
      <c r="I220" s="105"/>
      <c r="J220" s="39">
        <f t="shared" si="25"/>
        <v>0</v>
      </c>
      <c r="K220" s="4">
        <f>B3</f>
        <v>0.19</v>
      </c>
      <c r="L220" s="1" t="s">
        <v>755</v>
      </c>
      <c r="M220" t="s">
        <v>780</v>
      </c>
    </row>
    <row r="221" spans="1:13" outlineLevel="2" x14ac:dyDescent="0.25">
      <c r="A221" t="s">
        <v>21</v>
      </c>
      <c r="B221" s="1" t="s">
        <v>781</v>
      </c>
      <c r="C221" t="s">
        <v>782</v>
      </c>
      <c r="D221" t="s">
        <v>783</v>
      </c>
      <c r="E221" s="2">
        <v>5</v>
      </c>
      <c r="F221" t="s">
        <v>89</v>
      </c>
      <c r="G221" s="28">
        <f>SUMPRODUCT((Angebot_Preise!A2:A50000=B221)*Angebot_Preise!C2:C50000)</f>
        <v>0</v>
      </c>
      <c r="H221" s="42">
        <f t="shared" si="24"/>
        <v>0</v>
      </c>
      <c r="I221" s="105"/>
      <c r="J221" s="39">
        <f t="shared" si="25"/>
        <v>0</v>
      </c>
      <c r="K221" s="4">
        <f>B3</f>
        <v>0.19</v>
      </c>
      <c r="L221" s="1" t="s">
        <v>755</v>
      </c>
      <c r="M221" t="s">
        <v>784</v>
      </c>
    </row>
    <row r="222" spans="1:13" outlineLevel="2" x14ac:dyDescent="0.25">
      <c r="A222" t="s">
        <v>21</v>
      </c>
      <c r="B222" s="1" t="s">
        <v>785</v>
      </c>
      <c r="C222" t="s">
        <v>786</v>
      </c>
      <c r="D222" t="s">
        <v>787</v>
      </c>
      <c r="E222" s="2">
        <v>5</v>
      </c>
      <c r="F222" t="s">
        <v>89</v>
      </c>
      <c r="G222" s="28">
        <f>SUMPRODUCT((Angebot_Preise!A2:A50000=B222)*Angebot_Preise!C2:C50000)</f>
        <v>0</v>
      </c>
      <c r="H222" s="42">
        <f t="shared" si="24"/>
        <v>0</v>
      </c>
      <c r="I222" s="105"/>
      <c r="J222" s="39">
        <f t="shared" si="25"/>
        <v>0</v>
      </c>
      <c r="K222" s="4">
        <f>B3</f>
        <v>0.19</v>
      </c>
      <c r="L222" s="1" t="s">
        <v>755</v>
      </c>
      <c r="M222" t="s">
        <v>788</v>
      </c>
    </row>
    <row r="223" spans="1:13" outlineLevel="2" x14ac:dyDescent="0.25">
      <c r="A223" t="s">
        <v>21</v>
      </c>
      <c r="B223" s="1" t="s">
        <v>789</v>
      </c>
      <c r="C223" t="s">
        <v>790</v>
      </c>
      <c r="D223" t="s">
        <v>791</v>
      </c>
      <c r="E223" s="2">
        <v>5</v>
      </c>
      <c r="F223" t="s">
        <v>89</v>
      </c>
      <c r="G223" s="28">
        <f>SUMPRODUCT((Angebot_Preise!A2:A50000=B223)*Angebot_Preise!C2:C50000)</f>
        <v>0</v>
      </c>
      <c r="H223" s="42">
        <f t="shared" si="24"/>
        <v>0</v>
      </c>
      <c r="I223" s="105"/>
      <c r="J223" s="39">
        <f t="shared" si="25"/>
        <v>0</v>
      </c>
      <c r="K223" s="4">
        <f>B3</f>
        <v>0.19</v>
      </c>
      <c r="L223" s="1" t="s">
        <v>755</v>
      </c>
      <c r="M223" t="s">
        <v>792</v>
      </c>
    </row>
    <row r="224" spans="1:13" outlineLevel="2" x14ac:dyDescent="0.25">
      <c r="A224" t="s">
        <v>21</v>
      </c>
      <c r="B224" s="1" t="s">
        <v>793</v>
      </c>
      <c r="C224" t="s">
        <v>794</v>
      </c>
      <c r="D224" t="s">
        <v>795</v>
      </c>
      <c r="E224" s="2">
        <v>5</v>
      </c>
      <c r="F224" t="s">
        <v>89</v>
      </c>
      <c r="G224" s="28">
        <f>SUMPRODUCT((Angebot_Preise!A2:A50000=B224)*Angebot_Preise!C2:C50000)</f>
        <v>0</v>
      </c>
      <c r="H224" s="42">
        <f t="shared" si="24"/>
        <v>0</v>
      </c>
      <c r="I224" s="105"/>
      <c r="J224" s="39">
        <f t="shared" si="25"/>
        <v>0</v>
      </c>
      <c r="K224" s="4">
        <f>B3</f>
        <v>0.19</v>
      </c>
      <c r="L224" s="1" t="s">
        <v>755</v>
      </c>
      <c r="M224" t="s">
        <v>796</v>
      </c>
    </row>
    <row r="225" spans="1:13" outlineLevel="2" x14ac:dyDescent="0.25">
      <c r="A225" t="s">
        <v>21</v>
      </c>
      <c r="B225" s="1" t="s">
        <v>797</v>
      </c>
      <c r="C225" t="s">
        <v>798</v>
      </c>
      <c r="D225" t="s">
        <v>799</v>
      </c>
      <c r="E225" s="2">
        <v>15</v>
      </c>
      <c r="F225" t="s">
        <v>89</v>
      </c>
      <c r="G225" s="28">
        <f>SUMPRODUCT((Angebot_Preise!A2:A50000=B225)*Angebot_Preise!C2:C50000)</f>
        <v>0</v>
      </c>
      <c r="H225" s="42">
        <f t="shared" si="24"/>
        <v>0</v>
      </c>
      <c r="I225" s="105"/>
      <c r="J225" s="39">
        <f t="shared" si="25"/>
        <v>0</v>
      </c>
      <c r="K225" s="4">
        <f>B3</f>
        <v>0.19</v>
      </c>
      <c r="L225" s="1" t="s">
        <v>755</v>
      </c>
      <c r="M225" t="s">
        <v>800</v>
      </c>
    </row>
    <row r="226" spans="1:13" outlineLevel="2" x14ac:dyDescent="0.25">
      <c r="A226" t="s">
        <v>21</v>
      </c>
      <c r="B226" s="1" t="s">
        <v>801</v>
      </c>
      <c r="C226" t="s">
        <v>802</v>
      </c>
      <c r="D226" t="s">
        <v>803</v>
      </c>
      <c r="E226" s="2">
        <v>20</v>
      </c>
      <c r="F226" t="s">
        <v>89</v>
      </c>
      <c r="G226" s="28">
        <f>SUMPRODUCT((Angebot_Preise!A2:A50000=B226)*Angebot_Preise!C2:C50000)</f>
        <v>0</v>
      </c>
      <c r="H226" s="42">
        <f t="shared" si="24"/>
        <v>0</v>
      </c>
      <c r="I226" s="105"/>
      <c r="J226" s="39">
        <f t="shared" si="25"/>
        <v>0</v>
      </c>
      <c r="K226" s="4">
        <f>B3</f>
        <v>0.19</v>
      </c>
      <c r="L226" s="1" t="s">
        <v>755</v>
      </c>
      <c r="M226" t="s">
        <v>804</v>
      </c>
    </row>
    <row r="227" spans="1:13" outlineLevel="2" x14ac:dyDescent="0.25">
      <c r="A227" t="s">
        <v>21</v>
      </c>
      <c r="B227" s="1" t="s">
        <v>805</v>
      </c>
      <c r="C227" t="s">
        <v>806</v>
      </c>
      <c r="D227" t="s">
        <v>807</v>
      </c>
      <c r="E227" s="2">
        <v>10</v>
      </c>
      <c r="F227" t="s">
        <v>89</v>
      </c>
      <c r="G227" s="28">
        <f>SUMPRODUCT((Angebot_Preise!A2:A50000=B227)*Angebot_Preise!C2:C50000)</f>
        <v>0</v>
      </c>
      <c r="H227" s="42">
        <f t="shared" si="24"/>
        <v>0</v>
      </c>
      <c r="I227" s="105"/>
      <c r="J227" s="39">
        <f t="shared" si="25"/>
        <v>0</v>
      </c>
      <c r="K227" s="4">
        <f>B3</f>
        <v>0.19</v>
      </c>
      <c r="L227" s="1" t="s">
        <v>755</v>
      </c>
      <c r="M227" t="s">
        <v>808</v>
      </c>
    </row>
    <row r="228" spans="1:13" outlineLevel="2" x14ac:dyDescent="0.25">
      <c r="A228" t="s">
        <v>21</v>
      </c>
      <c r="B228" s="1" t="s">
        <v>809</v>
      </c>
      <c r="C228" t="s">
        <v>810</v>
      </c>
      <c r="D228" t="s">
        <v>811</v>
      </c>
      <c r="E228" s="2">
        <v>10</v>
      </c>
      <c r="F228" t="s">
        <v>89</v>
      </c>
      <c r="G228" s="28">
        <f>SUMPRODUCT((Angebot_Preise!A2:A50000=B228)*Angebot_Preise!C2:C50000)</f>
        <v>0</v>
      </c>
      <c r="H228" s="42">
        <f t="shared" si="24"/>
        <v>0</v>
      </c>
      <c r="I228" s="105"/>
      <c r="J228" s="39">
        <f t="shared" si="25"/>
        <v>0</v>
      </c>
      <c r="K228" s="4">
        <f>B3</f>
        <v>0.19</v>
      </c>
      <c r="L228" s="1" t="s">
        <v>755</v>
      </c>
      <c r="M228" t="s">
        <v>812</v>
      </c>
    </row>
    <row r="229" spans="1:13" outlineLevel="2" x14ac:dyDescent="0.25">
      <c r="A229" t="s">
        <v>21</v>
      </c>
      <c r="B229" s="1" t="s">
        <v>813</v>
      </c>
      <c r="C229" t="s">
        <v>814</v>
      </c>
      <c r="D229" t="s">
        <v>815</v>
      </c>
      <c r="E229" s="2">
        <v>10</v>
      </c>
      <c r="F229" t="s">
        <v>89</v>
      </c>
      <c r="G229" s="28">
        <f>SUMPRODUCT((Angebot_Preise!A2:A50000=B229)*Angebot_Preise!C2:C50000)</f>
        <v>0</v>
      </c>
      <c r="H229" s="42">
        <f t="shared" si="24"/>
        <v>0</v>
      </c>
      <c r="I229" s="105"/>
      <c r="J229" s="39">
        <f t="shared" si="25"/>
        <v>0</v>
      </c>
      <c r="K229" s="4">
        <f>B3</f>
        <v>0.19</v>
      </c>
      <c r="L229" s="1" t="s">
        <v>755</v>
      </c>
      <c r="M229" t="s">
        <v>816</v>
      </c>
    </row>
    <row r="230" spans="1:13" outlineLevel="2" x14ac:dyDescent="0.25">
      <c r="A230" t="s">
        <v>21</v>
      </c>
      <c r="B230" s="1" t="s">
        <v>817</v>
      </c>
      <c r="C230" t="s">
        <v>818</v>
      </c>
      <c r="D230" t="s">
        <v>819</v>
      </c>
      <c r="E230" s="2">
        <v>5</v>
      </c>
      <c r="F230" t="s">
        <v>89</v>
      </c>
      <c r="G230" s="28">
        <f>SUMPRODUCT((Angebot_Preise!A2:A50000=B230)*Angebot_Preise!C2:C50000)</f>
        <v>0</v>
      </c>
      <c r="H230" s="42">
        <f t="shared" si="24"/>
        <v>0</v>
      </c>
      <c r="I230" s="105"/>
      <c r="J230" s="39">
        <f t="shared" si="25"/>
        <v>0</v>
      </c>
      <c r="K230" s="4">
        <f>B3</f>
        <v>0.19</v>
      </c>
      <c r="L230" s="1" t="s">
        <v>755</v>
      </c>
      <c r="M230" t="s">
        <v>820</v>
      </c>
    </row>
    <row r="231" spans="1:13" outlineLevel="2" x14ac:dyDescent="0.25">
      <c r="A231" t="s">
        <v>21</v>
      </c>
      <c r="B231" s="1" t="s">
        <v>821</v>
      </c>
      <c r="C231" t="s">
        <v>822</v>
      </c>
      <c r="D231" t="s">
        <v>819</v>
      </c>
      <c r="E231" s="2">
        <v>15</v>
      </c>
      <c r="F231" t="s">
        <v>89</v>
      </c>
      <c r="G231" s="28">
        <f>SUMPRODUCT((Angebot_Preise!A2:A50000=B231)*Angebot_Preise!C2:C50000)</f>
        <v>0</v>
      </c>
      <c r="H231" s="42">
        <f t="shared" si="24"/>
        <v>0</v>
      </c>
      <c r="I231" s="105"/>
      <c r="J231" s="39">
        <f t="shared" si="25"/>
        <v>0</v>
      </c>
      <c r="K231" s="4">
        <f>B3</f>
        <v>0.19</v>
      </c>
      <c r="L231" s="1" t="s">
        <v>755</v>
      </c>
      <c r="M231" t="s">
        <v>823</v>
      </c>
    </row>
    <row r="232" spans="1:13" outlineLevel="2" x14ac:dyDescent="0.25">
      <c r="A232" t="s">
        <v>21</v>
      </c>
      <c r="B232" s="1" t="s">
        <v>824</v>
      </c>
      <c r="C232" t="s">
        <v>825</v>
      </c>
      <c r="D232" t="s">
        <v>826</v>
      </c>
      <c r="E232" s="2">
        <v>5</v>
      </c>
      <c r="F232" t="s">
        <v>89</v>
      </c>
      <c r="G232" s="28">
        <f>SUMPRODUCT((Angebot_Preise!A2:A50000=B232)*Angebot_Preise!C2:C50000)</f>
        <v>0</v>
      </c>
      <c r="H232" s="42">
        <f t="shared" si="24"/>
        <v>0</v>
      </c>
      <c r="I232" s="105"/>
      <c r="J232" s="39">
        <f t="shared" si="25"/>
        <v>0</v>
      </c>
      <c r="K232" s="4">
        <f>B3</f>
        <v>0.19</v>
      </c>
      <c r="L232" s="1" t="s">
        <v>755</v>
      </c>
      <c r="M232" t="s">
        <v>827</v>
      </c>
    </row>
    <row r="233" spans="1:13" outlineLevel="2" x14ac:dyDescent="0.25">
      <c r="A233" t="s">
        <v>21</v>
      </c>
      <c r="B233" s="1" t="s">
        <v>828</v>
      </c>
      <c r="C233" t="s">
        <v>829</v>
      </c>
      <c r="D233" t="s">
        <v>830</v>
      </c>
      <c r="E233" s="2">
        <v>15</v>
      </c>
      <c r="F233" t="s">
        <v>89</v>
      </c>
      <c r="G233" s="28">
        <f>SUMPRODUCT((Angebot_Preise!A2:A50000=B233)*Angebot_Preise!C2:C50000)</f>
        <v>0</v>
      </c>
      <c r="H233" s="42">
        <f t="shared" si="24"/>
        <v>0</v>
      </c>
      <c r="I233" s="105"/>
      <c r="J233" s="39">
        <f t="shared" si="25"/>
        <v>0</v>
      </c>
      <c r="K233" s="4">
        <f>B3</f>
        <v>0.19</v>
      </c>
      <c r="L233" s="1" t="s">
        <v>755</v>
      </c>
      <c r="M233" t="s">
        <v>831</v>
      </c>
    </row>
    <row r="234" spans="1:13" outlineLevel="2" x14ac:dyDescent="0.25">
      <c r="A234" t="s">
        <v>21</v>
      </c>
      <c r="B234" s="1" t="s">
        <v>832</v>
      </c>
      <c r="C234" t="s">
        <v>833</v>
      </c>
      <c r="D234" t="s">
        <v>834</v>
      </c>
      <c r="E234" s="2">
        <v>5</v>
      </c>
      <c r="F234" t="s">
        <v>89</v>
      </c>
      <c r="G234" s="28">
        <f>SUMPRODUCT((Angebot_Preise!A2:A50000=B234)*Angebot_Preise!C2:C50000)</f>
        <v>0</v>
      </c>
      <c r="H234" s="42">
        <f t="shared" si="24"/>
        <v>0</v>
      </c>
      <c r="I234" s="105"/>
      <c r="J234" s="39">
        <f t="shared" si="25"/>
        <v>0</v>
      </c>
      <c r="K234" s="4">
        <f>B3</f>
        <v>0.19</v>
      </c>
      <c r="L234" s="1" t="s">
        <v>755</v>
      </c>
      <c r="M234" t="s">
        <v>835</v>
      </c>
    </row>
    <row r="235" spans="1:13" outlineLevel="2" x14ac:dyDescent="0.25">
      <c r="A235" t="s">
        <v>21</v>
      </c>
      <c r="B235" s="1" t="s">
        <v>836</v>
      </c>
      <c r="C235" t="s">
        <v>837</v>
      </c>
      <c r="D235" t="s">
        <v>838</v>
      </c>
      <c r="E235" s="2">
        <v>10</v>
      </c>
      <c r="F235" t="s">
        <v>89</v>
      </c>
      <c r="G235" s="28">
        <f>SUMPRODUCT((Angebot_Preise!A2:A50000=B235)*Angebot_Preise!C2:C50000)</f>
        <v>0</v>
      </c>
      <c r="H235" s="42">
        <f t="shared" si="24"/>
        <v>0</v>
      </c>
      <c r="I235" s="105"/>
      <c r="J235" s="39">
        <f t="shared" si="25"/>
        <v>0</v>
      </c>
      <c r="K235" s="4">
        <f>B3</f>
        <v>0.19</v>
      </c>
      <c r="L235" s="1" t="s">
        <v>755</v>
      </c>
      <c r="M235" t="s">
        <v>839</v>
      </c>
    </row>
    <row r="236" spans="1:13" outlineLevel="2" x14ac:dyDescent="0.25">
      <c r="A236" t="s">
        <v>21</v>
      </c>
      <c r="B236" s="1" t="s">
        <v>840</v>
      </c>
      <c r="C236" t="s">
        <v>841</v>
      </c>
      <c r="D236" t="s">
        <v>842</v>
      </c>
      <c r="E236" s="2">
        <v>5</v>
      </c>
      <c r="F236" t="s">
        <v>89</v>
      </c>
      <c r="G236" s="28">
        <f>SUMPRODUCT((Angebot_Preise!A2:A50000=B236)*Angebot_Preise!C2:C50000)</f>
        <v>0</v>
      </c>
      <c r="H236" s="42">
        <f t="shared" si="24"/>
        <v>0</v>
      </c>
      <c r="I236" s="105"/>
      <c r="J236" s="39">
        <f t="shared" si="25"/>
        <v>0</v>
      </c>
      <c r="K236" s="4">
        <f>B3</f>
        <v>0.19</v>
      </c>
      <c r="L236" s="1" t="s">
        <v>755</v>
      </c>
      <c r="M236" t="s">
        <v>843</v>
      </c>
    </row>
    <row r="237" spans="1:13" outlineLevel="2" x14ac:dyDescent="0.25">
      <c r="A237" t="s">
        <v>21</v>
      </c>
      <c r="B237" s="1" t="s">
        <v>844</v>
      </c>
      <c r="C237" t="s">
        <v>845</v>
      </c>
      <c r="D237" t="s">
        <v>846</v>
      </c>
      <c r="E237" s="2">
        <v>5</v>
      </c>
      <c r="F237" t="s">
        <v>89</v>
      </c>
      <c r="G237" s="28">
        <f>SUMPRODUCT((Angebot_Preise!A2:A50000=B237)*Angebot_Preise!C2:C50000)</f>
        <v>0</v>
      </c>
      <c r="H237" s="42">
        <f t="shared" si="24"/>
        <v>0</v>
      </c>
      <c r="I237" s="105"/>
      <c r="J237" s="39">
        <f t="shared" si="25"/>
        <v>0</v>
      </c>
      <c r="K237" s="4">
        <f>B3</f>
        <v>0.19</v>
      </c>
      <c r="L237" s="1" t="s">
        <v>755</v>
      </c>
      <c r="M237" t="s">
        <v>847</v>
      </c>
    </row>
    <row r="238" spans="1:13" outlineLevel="2" x14ac:dyDescent="0.25">
      <c r="A238" t="s">
        <v>21</v>
      </c>
      <c r="B238" s="1" t="s">
        <v>848</v>
      </c>
      <c r="C238" t="s">
        <v>849</v>
      </c>
      <c r="D238" t="s">
        <v>850</v>
      </c>
      <c r="E238" s="2">
        <v>5</v>
      </c>
      <c r="F238" t="s">
        <v>89</v>
      </c>
      <c r="G238" s="28">
        <f>SUMPRODUCT((Angebot_Preise!A2:A50000=B238)*Angebot_Preise!C2:C50000)</f>
        <v>0</v>
      </c>
      <c r="H238" s="42">
        <f t="shared" si="24"/>
        <v>0</v>
      </c>
      <c r="I238" s="105"/>
      <c r="J238" s="39">
        <f t="shared" si="25"/>
        <v>0</v>
      </c>
      <c r="K238" s="4">
        <f>B3</f>
        <v>0.19</v>
      </c>
      <c r="L238" s="1" t="s">
        <v>755</v>
      </c>
      <c r="M238" t="s">
        <v>851</v>
      </c>
    </row>
    <row r="239" spans="1:13" outlineLevel="2" x14ac:dyDescent="0.25">
      <c r="A239" t="s">
        <v>21</v>
      </c>
      <c r="B239" s="1" t="s">
        <v>852</v>
      </c>
      <c r="C239" t="s">
        <v>853</v>
      </c>
      <c r="D239" t="s">
        <v>854</v>
      </c>
      <c r="E239" s="2">
        <v>15</v>
      </c>
      <c r="F239" t="s">
        <v>89</v>
      </c>
      <c r="G239" s="28">
        <f>SUMPRODUCT((Angebot_Preise!A2:A50000=B239)*Angebot_Preise!C2:C50000)</f>
        <v>0</v>
      </c>
      <c r="H239" s="42">
        <f t="shared" si="24"/>
        <v>0</v>
      </c>
      <c r="I239" s="105"/>
      <c r="J239" s="39">
        <f t="shared" si="25"/>
        <v>0</v>
      </c>
      <c r="K239" s="4">
        <f>B3</f>
        <v>0.19</v>
      </c>
      <c r="L239" s="1" t="s">
        <v>755</v>
      </c>
      <c r="M239" t="s">
        <v>855</v>
      </c>
    </row>
    <row r="240" spans="1:13" outlineLevel="2" x14ac:dyDescent="0.25">
      <c r="A240" t="s">
        <v>21</v>
      </c>
      <c r="B240" s="1" t="s">
        <v>856</v>
      </c>
      <c r="C240" t="s">
        <v>857</v>
      </c>
      <c r="D240" t="s">
        <v>858</v>
      </c>
      <c r="E240" s="2">
        <v>5</v>
      </c>
      <c r="F240" t="s">
        <v>89</v>
      </c>
      <c r="G240" s="28">
        <f>SUMPRODUCT((Angebot_Preise!A2:A50000=B240)*Angebot_Preise!C2:C50000)</f>
        <v>0</v>
      </c>
      <c r="H240" s="42">
        <f t="shared" si="24"/>
        <v>0</v>
      </c>
      <c r="I240" s="105"/>
      <c r="J240" s="39">
        <f t="shared" si="25"/>
        <v>0</v>
      </c>
      <c r="K240" s="4">
        <f>B3</f>
        <v>0.19</v>
      </c>
      <c r="L240" s="1" t="s">
        <v>755</v>
      </c>
      <c r="M240" t="s">
        <v>859</v>
      </c>
    </row>
    <row r="241" spans="1:13" outlineLevel="2" x14ac:dyDescent="0.25">
      <c r="A241" t="s">
        <v>21</v>
      </c>
      <c r="B241" s="1" t="s">
        <v>860</v>
      </c>
      <c r="C241" t="s">
        <v>861</v>
      </c>
      <c r="D241" t="s">
        <v>862</v>
      </c>
      <c r="E241" s="2">
        <v>5</v>
      </c>
      <c r="F241" t="s">
        <v>89</v>
      </c>
      <c r="G241" s="28">
        <f>SUMPRODUCT((Angebot_Preise!A2:A50000=B241)*Angebot_Preise!C2:C50000)</f>
        <v>0</v>
      </c>
      <c r="H241" s="42">
        <f t="shared" si="24"/>
        <v>0</v>
      </c>
      <c r="I241" s="105"/>
      <c r="J241" s="39">
        <f t="shared" si="25"/>
        <v>0</v>
      </c>
      <c r="K241" s="4">
        <f>B3</f>
        <v>0.19</v>
      </c>
      <c r="L241" s="1" t="s">
        <v>755</v>
      </c>
      <c r="M241" t="s">
        <v>863</v>
      </c>
    </row>
    <row r="242" spans="1:13" outlineLevel="2" x14ac:dyDescent="0.25">
      <c r="A242" t="s">
        <v>21</v>
      </c>
      <c r="B242" s="1" t="s">
        <v>864</v>
      </c>
      <c r="C242" t="s">
        <v>865</v>
      </c>
      <c r="D242" t="s">
        <v>866</v>
      </c>
      <c r="E242" s="2">
        <v>5</v>
      </c>
      <c r="F242" t="s">
        <v>89</v>
      </c>
      <c r="G242" s="28">
        <f>SUMPRODUCT((Angebot_Preise!A2:A50000=B242)*Angebot_Preise!C2:C50000)</f>
        <v>0</v>
      </c>
      <c r="H242" s="42">
        <f t="shared" si="24"/>
        <v>0</v>
      </c>
      <c r="I242" s="105"/>
      <c r="J242" s="39">
        <f t="shared" si="25"/>
        <v>0</v>
      </c>
      <c r="K242" s="4">
        <f>B3</f>
        <v>0.19</v>
      </c>
      <c r="L242" s="1" t="s">
        <v>755</v>
      </c>
      <c r="M242" t="s">
        <v>867</v>
      </c>
    </row>
    <row r="243" spans="1:13" s="50" customFormat="1" ht="22.5" customHeight="1" outlineLevel="1" x14ac:dyDescent="0.25">
      <c r="A243" s="53" t="s">
        <v>80</v>
      </c>
      <c r="B243" s="54" t="s">
        <v>748</v>
      </c>
      <c r="C243" s="53" t="s">
        <v>749</v>
      </c>
      <c r="D243" s="53"/>
      <c r="E243" s="55"/>
      <c r="F243" s="53"/>
      <c r="G243" s="56"/>
      <c r="H243" s="56">
        <f>SUMIF(L:L,"547d489a-9b48-4feb-a516-10addf4c77de",J:J)</f>
        <v>0</v>
      </c>
      <c r="I243" s="57"/>
      <c r="J243" s="56">
        <f t="shared" si="25"/>
        <v>0</v>
      </c>
      <c r="K243" s="58"/>
      <c r="L243" s="49" t="s">
        <v>633</v>
      </c>
      <c r="M243" s="50" t="s">
        <v>755</v>
      </c>
    </row>
    <row r="244" spans="1:13" outlineLevel="2" x14ac:dyDescent="0.25">
      <c r="A244" s="23" t="s">
        <v>13</v>
      </c>
      <c r="B244" s="24" t="s">
        <v>868</v>
      </c>
      <c r="C244" s="23" t="s">
        <v>869</v>
      </c>
      <c r="D244" s="23"/>
      <c r="E244" s="25"/>
      <c r="F244" s="23"/>
      <c r="G244" s="26"/>
      <c r="H244" s="26"/>
      <c r="I244" s="27"/>
      <c r="J244" s="26"/>
      <c r="K244" s="27" t="str">
        <f>""</f>
        <v/>
      </c>
    </row>
    <row r="245" spans="1:13" s="61" customFormat="1" ht="24" customHeight="1" outlineLevel="2" x14ac:dyDescent="0.25">
      <c r="A245" s="59" t="s">
        <v>18</v>
      </c>
      <c r="B245" s="93" t="s">
        <v>870</v>
      </c>
      <c r="C245" s="93"/>
      <c r="D245" s="93"/>
      <c r="E245" s="93"/>
      <c r="F245" s="93"/>
      <c r="G245" s="93"/>
      <c r="H245" s="93"/>
      <c r="I245" s="93"/>
      <c r="J245" s="93"/>
      <c r="K245" s="93"/>
      <c r="L245" s="60"/>
      <c r="M245" s="61" t="s">
        <v>871</v>
      </c>
    </row>
    <row r="246" spans="1:13" outlineLevel="2" x14ac:dyDescent="0.25">
      <c r="A246" t="s">
        <v>21</v>
      </c>
      <c r="B246" s="1" t="s">
        <v>872</v>
      </c>
      <c r="C246" t="s">
        <v>873</v>
      </c>
      <c r="D246" t="s">
        <v>874</v>
      </c>
      <c r="E246" s="2">
        <v>20</v>
      </c>
      <c r="F246" t="s">
        <v>89</v>
      </c>
      <c r="G246" s="28">
        <f>SUMPRODUCT((Angebot_Preise!A2:A50000=B246)*Angebot_Preise!C2:C50000)</f>
        <v>0</v>
      </c>
      <c r="H246" s="42">
        <f>G246*E246</f>
        <v>0</v>
      </c>
      <c r="I246" s="105"/>
      <c r="J246" s="39">
        <f>H246*(1-I246)</f>
        <v>0</v>
      </c>
      <c r="K246" s="4">
        <f>B3</f>
        <v>0.19</v>
      </c>
      <c r="L246" s="1" t="s">
        <v>875</v>
      </c>
      <c r="M246" t="s">
        <v>876</v>
      </c>
    </row>
    <row r="247" spans="1:13" outlineLevel="2" x14ac:dyDescent="0.25">
      <c r="A247" t="s">
        <v>21</v>
      </c>
      <c r="B247" s="1" t="s">
        <v>877</v>
      </c>
      <c r="C247" t="s">
        <v>878</v>
      </c>
      <c r="D247" t="s">
        <v>879</v>
      </c>
      <c r="E247" s="2">
        <v>15</v>
      </c>
      <c r="F247" t="s">
        <v>89</v>
      </c>
      <c r="G247" s="28">
        <f>SUMPRODUCT((Angebot_Preise!A2:A50000=B247)*Angebot_Preise!C2:C50000)</f>
        <v>0</v>
      </c>
      <c r="H247" s="42">
        <f>G247*E247</f>
        <v>0</v>
      </c>
      <c r="I247" s="105"/>
      <c r="J247" s="39">
        <f>H247*(1-I247)</f>
        <v>0</v>
      </c>
      <c r="K247" s="4">
        <f>B3</f>
        <v>0.19</v>
      </c>
      <c r="L247" s="1" t="s">
        <v>875</v>
      </c>
      <c r="M247" t="s">
        <v>880</v>
      </c>
    </row>
    <row r="248" spans="1:13" outlineLevel="2" x14ac:dyDescent="0.25">
      <c r="A248" t="s">
        <v>21</v>
      </c>
      <c r="B248" s="1" t="s">
        <v>881</v>
      </c>
      <c r="C248" t="s">
        <v>882</v>
      </c>
      <c r="D248" t="s">
        <v>883</v>
      </c>
      <c r="E248" s="2">
        <v>20</v>
      </c>
      <c r="F248" t="s">
        <v>89</v>
      </c>
      <c r="G248" s="28">
        <f>SUMPRODUCT((Angebot_Preise!A2:A50000=B248)*Angebot_Preise!C2:C50000)</f>
        <v>0</v>
      </c>
      <c r="H248" s="42">
        <f>G248*E248</f>
        <v>0</v>
      </c>
      <c r="I248" s="105"/>
      <c r="J248" s="39">
        <f>H248*(1-I248)</f>
        <v>0</v>
      </c>
      <c r="K248" s="4">
        <f>B3</f>
        <v>0.19</v>
      </c>
      <c r="L248" s="1" t="s">
        <v>875</v>
      </c>
      <c r="M248" t="s">
        <v>884</v>
      </c>
    </row>
    <row r="249" spans="1:13" outlineLevel="2" x14ac:dyDescent="0.25">
      <c r="A249" t="s">
        <v>21</v>
      </c>
      <c r="B249" s="1" t="s">
        <v>885</v>
      </c>
      <c r="C249" t="s">
        <v>886</v>
      </c>
      <c r="D249" t="s">
        <v>887</v>
      </c>
      <c r="E249" s="2">
        <v>20</v>
      </c>
      <c r="F249" t="s">
        <v>89</v>
      </c>
      <c r="G249" s="28">
        <f>SUMPRODUCT((Angebot_Preise!A2:A50000=B249)*Angebot_Preise!C2:C50000)</f>
        <v>0</v>
      </c>
      <c r="H249" s="42">
        <f>G249*E249</f>
        <v>0</v>
      </c>
      <c r="I249" s="105"/>
      <c r="J249" s="39">
        <f>H249*(1-I249)</f>
        <v>0</v>
      </c>
      <c r="K249" s="4">
        <f>B3</f>
        <v>0.19</v>
      </c>
      <c r="L249" s="1" t="s">
        <v>875</v>
      </c>
      <c r="M249" t="s">
        <v>888</v>
      </c>
    </row>
    <row r="250" spans="1:13" outlineLevel="2" x14ac:dyDescent="0.25">
      <c r="A250" t="s">
        <v>21</v>
      </c>
      <c r="B250" s="1" t="s">
        <v>889</v>
      </c>
      <c r="C250" t="s">
        <v>890</v>
      </c>
      <c r="D250" t="s">
        <v>891</v>
      </c>
      <c r="E250" s="2">
        <v>10</v>
      </c>
      <c r="F250" t="s">
        <v>89</v>
      </c>
      <c r="G250" s="28">
        <f>SUMPRODUCT((Angebot_Preise!A2:A50000=B250)*Angebot_Preise!C2:C50000)</f>
        <v>0</v>
      </c>
      <c r="H250" s="42">
        <f>G250*E250</f>
        <v>0</v>
      </c>
      <c r="I250" s="105"/>
      <c r="J250" s="39">
        <f>H250*(1-I250)</f>
        <v>0</v>
      </c>
      <c r="K250" s="4">
        <f>B3</f>
        <v>0.19</v>
      </c>
      <c r="L250" s="1" t="s">
        <v>875</v>
      </c>
      <c r="M250" t="s">
        <v>892</v>
      </c>
    </row>
    <row r="251" spans="1:13" ht="21.75" customHeight="1" outlineLevel="2" x14ac:dyDescent="0.25">
      <c r="A251" s="52" t="s">
        <v>18</v>
      </c>
      <c r="B251" s="90" t="s">
        <v>893</v>
      </c>
      <c r="C251" s="90"/>
      <c r="D251" s="90"/>
      <c r="E251" s="90"/>
      <c r="F251" s="90"/>
      <c r="G251" s="90"/>
      <c r="H251" s="90"/>
      <c r="I251" s="90"/>
      <c r="J251" s="90"/>
      <c r="K251" s="90"/>
      <c r="M251" t="s">
        <v>894</v>
      </c>
    </row>
    <row r="252" spans="1:13" outlineLevel="2" x14ac:dyDescent="0.25">
      <c r="A252" t="s">
        <v>21</v>
      </c>
      <c r="B252" s="1" t="s">
        <v>895</v>
      </c>
      <c r="C252" t="s">
        <v>896</v>
      </c>
      <c r="D252" t="s">
        <v>897</v>
      </c>
      <c r="E252" s="2">
        <v>20</v>
      </c>
      <c r="F252" t="s">
        <v>89</v>
      </c>
      <c r="G252" s="28">
        <f>SUMPRODUCT((Angebot_Preise!A2:A50000=B252)*Angebot_Preise!C2:C50000)</f>
        <v>0</v>
      </c>
      <c r="H252" s="42">
        <f t="shared" ref="H252:H260" si="26">G252*E252</f>
        <v>0</v>
      </c>
      <c r="I252" s="105"/>
      <c r="J252" s="39">
        <f t="shared" ref="J252:J261" si="27">H252*(1-I252)</f>
        <v>0</v>
      </c>
      <c r="K252" s="4">
        <f>B3</f>
        <v>0.19</v>
      </c>
      <c r="L252" s="1" t="s">
        <v>875</v>
      </c>
      <c r="M252" t="s">
        <v>898</v>
      </c>
    </row>
    <row r="253" spans="1:13" outlineLevel="2" x14ac:dyDescent="0.25">
      <c r="A253" t="s">
        <v>21</v>
      </c>
      <c r="B253" s="1" t="s">
        <v>899</v>
      </c>
      <c r="C253" t="s">
        <v>900</v>
      </c>
      <c r="D253" t="s">
        <v>901</v>
      </c>
      <c r="E253" s="2">
        <v>10</v>
      </c>
      <c r="F253" t="s">
        <v>89</v>
      </c>
      <c r="G253" s="28">
        <f>SUMPRODUCT((Angebot_Preise!A2:A50000=B253)*Angebot_Preise!C2:C50000)</f>
        <v>0</v>
      </c>
      <c r="H253" s="42">
        <f t="shared" si="26"/>
        <v>0</v>
      </c>
      <c r="I253" s="105"/>
      <c r="J253" s="39">
        <f t="shared" si="27"/>
        <v>0</v>
      </c>
      <c r="K253" s="4">
        <f>B3</f>
        <v>0.19</v>
      </c>
      <c r="L253" s="1" t="s">
        <v>875</v>
      </c>
      <c r="M253" t="s">
        <v>902</v>
      </c>
    </row>
    <row r="254" spans="1:13" outlineLevel="2" x14ac:dyDescent="0.25">
      <c r="A254" t="s">
        <v>21</v>
      </c>
      <c r="B254" s="1" t="s">
        <v>903</v>
      </c>
      <c r="C254" t="s">
        <v>904</v>
      </c>
      <c r="D254" t="s">
        <v>905</v>
      </c>
      <c r="E254" s="2">
        <v>15</v>
      </c>
      <c r="F254" t="s">
        <v>89</v>
      </c>
      <c r="G254" s="28">
        <f>SUMPRODUCT((Angebot_Preise!A2:A50000=B254)*Angebot_Preise!C2:C50000)</f>
        <v>0</v>
      </c>
      <c r="H254" s="42">
        <f t="shared" si="26"/>
        <v>0</v>
      </c>
      <c r="I254" s="105"/>
      <c r="J254" s="39">
        <f t="shared" si="27"/>
        <v>0</v>
      </c>
      <c r="K254" s="4">
        <f>B3</f>
        <v>0.19</v>
      </c>
      <c r="L254" s="1" t="s">
        <v>875</v>
      </c>
      <c r="M254" t="s">
        <v>906</v>
      </c>
    </row>
    <row r="255" spans="1:13" outlineLevel="2" x14ac:dyDescent="0.25">
      <c r="A255" t="s">
        <v>21</v>
      </c>
      <c r="B255" s="1" t="s">
        <v>907</v>
      </c>
      <c r="C255" t="s">
        <v>908</v>
      </c>
      <c r="D255" t="s">
        <v>909</v>
      </c>
      <c r="E255" s="2">
        <v>10</v>
      </c>
      <c r="F255" t="s">
        <v>89</v>
      </c>
      <c r="G255" s="28">
        <f>SUMPRODUCT((Angebot_Preise!A2:A50000=B255)*Angebot_Preise!C2:C50000)</f>
        <v>0</v>
      </c>
      <c r="H255" s="42">
        <f t="shared" si="26"/>
        <v>0</v>
      </c>
      <c r="I255" s="105"/>
      <c r="J255" s="39">
        <f t="shared" si="27"/>
        <v>0</v>
      </c>
      <c r="K255" s="4">
        <f>B3</f>
        <v>0.19</v>
      </c>
      <c r="L255" s="1" t="s">
        <v>875</v>
      </c>
      <c r="M255" t="s">
        <v>910</v>
      </c>
    </row>
    <row r="256" spans="1:13" outlineLevel="2" x14ac:dyDescent="0.25">
      <c r="A256" t="s">
        <v>21</v>
      </c>
      <c r="B256" s="1" t="s">
        <v>911</v>
      </c>
      <c r="C256" t="s">
        <v>912</v>
      </c>
      <c r="D256" t="s">
        <v>913</v>
      </c>
      <c r="E256" s="2">
        <v>5</v>
      </c>
      <c r="F256" t="s">
        <v>89</v>
      </c>
      <c r="G256" s="28">
        <f>SUMPRODUCT((Angebot_Preise!A2:A50000=B256)*Angebot_Preise!C2:C50000)</f>
        <v>0</v>
      </c>
      <c r="H256" s="42">
        <f t="shared" si="26"/>
        <v>0</v>
      </c>
      <c r="I256" s="105"/>
      <c r="J256" s="39">
        <f t="shared" si="27"/>
        <v>0</v>
      </c>
      <c r="K256" s="4">
        <f>B3</f>
        <v>0.19</v>
      </c>
      <c r="L256" s="1" t="s">
        <v>875</v>
      </c>
      <c r="M256" t="s">
        <v>914</v>
      </c>
    </row>
    <row r="257" spans="1:13" outlineLevel="2" x14ac:dyDescent="0.25">
      <c r="A257" t="s">
        <v>21</v>
      </c>
      <c r="B257" s="1" t="s">
        <v>915</v>
      </c>
      <c r="C257" t="s">
        <v>916</v>
      </c>
      <c r="D257" t="s">
        <v>917</v>
      </c>
      <c r="E257" s="2">
        <v>10</v>
      </c>
      <c r="F257" t="s">
        <v>89</v>
      </c>
      <c r="G257" s="28">
        <f>SUMPRODUCT((Angebot_Preise!A2:A50000=B257)*Angebot_Preise!C2:C50000)</f>
        <v>0</v>
      </c>
      <c r="H257" s="42">
        <f t="shared" si="26"/>
        <v>0</v>
      </c>
      <c r="I257" s="105"/>
      <c r="J257" s="39">
        <f t="shared" si="27"/>
        <v>0</v>
      </c>
      <c r="K257" s="4">
        <f>B3</f>
        <v>0.19</v>
      </c>
      <c r="L257" s="1" t="s">
        <v>875</v>
      </c>
      <c r="M257" t="s">
        <v>918</v>
      </c>
    </row>
    <row r="258" spans="1:13" outlineLevel="2" x14ac:dyDescent="0.25">
      <c r="A258" t="s">
        <v>21</v>
      </c>
      <c r="B258" s="1" t="s">
        <v>919</v>
      </c>
      <c r="C258" t="s">
        <v>920</v>
      </c>
      <c r="D258" t="s">
        <v>921</v>
      </c>
      <c r="E258" s="2">
        <v>10</v>
      </c>
      <c r="F258" t="s">
        <v>89</v>
      </c>
      <c r="G258" s="28">
        <f>SUMPRODUCT((Angebot_Preise!A2:A50000=B258)*Angebot_Preise!C2:C50000)</f>
        <v>0</v>
      </c>
      <c r="H258" s="42">
        <f t="shared" si="26"/>
        <v>0</v>
      </c>
      <c r="I258" s="105"/>
      <c r="J258" s="39">
        <f t="shared" si="27"/>
        <v>0</v>
      </c>
      <c r="K258" s="4">
        <f>B3</f>
        <v>0.19</v>
      </c>
      <c r="L258" s="1" t="s">
        <v>875</v>
      </c>
      <c r="M258" t="s">
        <v>922</v>
      </c>
    </row>
    <row r="259" spans="1:13" outlineLevel="2" x14ac:dyDescent="0.25">
      <c r="A259" t="s">
        <v>21</v>
      </c>
      <c r="B259" s="1" t="s">
        <v>923</v>
      </c>
      <c r="C259" t="s">
        <v>924</v>
      </c>
      <c r="D259" t="s">
        <v>925</v>
      </c>
      <c r="E259" s="2">
        <v>5</v>
      </c>
      <c r="F259" t="s">
        <v>89</v>
      </c>
      <c r="G259" s="28">
        <f>SUMPRODUCT((Angebot_Preise!A2:A50000=B259)*Angebot_Preise!C2:C50000)</f>
        <v>0</v>
      </c>
      <c r="H259" s="42">
        <f t="shared" si="26"/>
        <v>0</v>
      </c>
      <c r="I259" s="105"/>
      <c r="J259" s="39">
        <f t="shared" si="27"/>
        <v>0</v>
      </c>
      <c r="K259" s="4">
        <f>B3</f>
        <v>0.19</v>
      </c>
      <c r="L259" s="1" t="s">
        <v>875</v>
      </c>
      <c r="M259" t="s">
        <v>926</v>
      </c>
    </row>
    <row r="260" spans="1:13" outlineLevel="2" x14ac:dyDescent="0.25">
      <c r="A260" t="s">
        <v>21</v>
      </c>
      <c r="B260" s="1" t="s">
        <v>927</v>
      </c>
      <c r="C260" t="s">
        <v>928</v>
      </c>
      <c r="D260" t="s">
        <v>929</v>
      </c>
      <c r="E260" s="2">
        <v>5</v>
      </c>
      <c r="F260" t="s">
        <v>89</v>
      </c>
      <c r="G260" s="28">
        <f>SUMPRODUCT((Angebot_Preise!A2:A50000=B260)*Angebot_Preise!C2:C50000)</f>
        <v>0</v>
      </c>
      <c r="H260" s="42">
        <f t="shared" si="26"/>
        <v>0</v>
      </c>
      <c r="I260" s="105"/>
      <c r="J260" s="39">
        <f t="shared" si="27"/>
        <v>0</v>
      </c>
      <c r="K260" s="4">
        <f>B3</f>
        <v>0.19</v>
      </c>
      <c r="L260" s="1" t="s">
        <v>875</v>
      </c>
      <c r="M260" t="s">
        <v>930</v>
      </c>
    </row>
    <row r="261" spans="1:13" s="50" customFormat="1" ht="23.25" customHeight="1" outlineLevel="1" x14ac:dyDescent="0.25">
      <c r="A261" s="53" t="s">
        <v>80</v>
      </c>
      <c r="B261" s="54" t="s">
        <v>868</v>
      </c>
      <c r="C261" s="53" t="s">
        <v>869</v>
      </c>
      <c r="D261" s="53"/>
      <c r="E261" s="55"/>
      <c r="F261" s="53"/>
      <c r="G261" s="56"/>
      <c r="H261" s="56">
        <f>SUMIF(L:L,"9d015565-abe0-4617-b53f-9b64d82b6fa7",J:J)</f>
        <v>0</v>
      </c>
      <c r="I261" s="57"/>
      <c r="J261" s="56">
        <f t="shared" si="27"/>
        <v>0</v>
      </c>
      <c r="K261" s="58"/>
      <c r="L261" s="49" t="s">
        <v>633</v>
      </c>
      <c r="M261" s="50" t="s">
        <v>875</v>
      </c>
    </row>
    <row r="262" spans="1:13" outlineLevel="2" x14ac:dyDescent="0.25">
      <c r="A262" s="23" t="s">
        <v>13</v>
      </c>
      <c r="B262" s="24" t="s">
        <v>931</v>
      </c>
      <c r="C262" s="23" t="s">
        <v>932</v>
      </c>
      <c r="D262" s="23"/>
      <c r="E262" s="25"/>
      <c r="F262" s="23"/>
      <c r="G262" s="26"/>
      <c r="H262" s="26"/>
      <c r="I262" s="27"/>
      <c r="J262" s="26"/>
      <c r="K262" s="27" t="str">
        <f>""</f>
        <v/>
      </c>
    </row>
    <row r="263" spans="1:13" ht="21" customHeight="1" outlineLevel="2" x14ac:dyDescent="0.25">
      <c r="A263" s="59" t="s">
        <v>18</v>
      </c>
      <c r="B263" s="93" t="s">
        <v>933</v>
      </c>
      <c r="C263" s="93"/>
      <c r="D263" s="93"/>
      <c r="E263" s="93"/>
      <c r="F263" s="93"/>
      <c r="G263" s="93"/>
      <c r="H263" s="93"/>
      <c r="I263" s="93"/>
      <c r="J263" s="93"/>
      <c r="K263" s="93"/>
      <c r="M263" t="s">
        <v>934</v>
      </c>
    </row>
    <row r="264" spans="1:13" outlineLevel="2" x14ac:dyDescent="0.25">
      <c r="A264" t="s">
        <v>21</v>
      </c>
      <c r="B264" s="1" t="s">
        <v>935</v>
      </c>
      <c r="C264" t="s">
        <v>936</v>
      </c>
      <c r="D264" t="s">
        <v>937</v>
      </c>
      <c r="E264" s="2">
        <v>10</v>
      </c>
      <c r="F264" t="s">
        <v>89</v>
      </c>
      <c r="G264" s="28">
        <f>SUMPRODUCT((Angebot_Preise!A2:A50000=B264)*Angebot_Preise!C2:C50000)</f>
        <v>0</v>
      </c>
      <c r="H264" s="42">
        <f>G264*E264</f>
        <v>0</v>
      </c>
      <c r="I264" s="105"/>
      <c r="J264" s="39">
        <f>H264*(1-I264)</f>
        <v>0</v>
      </c>
      <c r="K264" s="4">
        <f>B3</f>
        <v>0.19</v>
      </c>
      <c r="L264" s="1" t="s">
        <v>938</v>
      </c>
      <c r="M264" t="s">
        <v>939</v>
      </c>
    </row>
    <row r="265" spans="1:13" outlineLevel="2" x14ac:dyDescent="0.25">
      <c r="A265" t="s">
        <v>21</v>
      </c>
      <c r="B265" s="1" t="s">
        <v>940</v>
      </c>
      <c r="C265" t="s">
        <v>941</v>
      </c>
      <c r="D265" t="s">
        <v>942</v>
      </c>
      <c r="E265" s="2">
        <v>7</v>
      </c>
      <c r="F265" t="s">
        <v>89</v>
      </c>
      <c r="G265" s="28">
        <f>SUMPRODUCT((Angebot_Preise!A2:A50000=B265)*Angebot_Preise!C2:C50000)</f>
        <v>0</v>
      </c>
      <c r="H265" s="42">
        <f>G265*E265</f>
        <v>0</v>
      </c>
      <c r="I265" s="105"/>
      <c r="J265" s="39">
        <f>H265*(1-I265)</f>
        <v>0</v>
      </c>
      <c r="K265" s="4">
        <f>B3</f>
        <v>0.19</v>
      </c>
      <c r="L265" s="1" t="s">
        <v>938</v>
      </c>
      <c r="M265" t="s">
        <v>943</v>
      </c>
    </row>
    <row r="266" spans="1:13" outlineLevel="2" x14ac:dyDescent="0.25">
      <c r="A266" t="s">
        <v>21</v>
      </c>
      <c r="B266" s="1" t="s">
        <v>944</v>
      </c>
      <c r="C266" t="s">
        <v>945</v>
      </c>
      <c r="D266" t="s">
        <v>946</v>
      </c>
      <c r="E266" s="2">
        <v>10</v>
      </c>
      <c r="F266" t="s">
        <v>89</v>
      </c>
      <c r="G266" s="28">
        <f>SUMPRODUCT((Angebot_Preise!A2:A50000=B266)*Angebot_Preise!C2:C50000)</f>
        <v>0</v>
      </c>
      <c r="H266" s="42">
        <f>G266*E266</f>
        <v>0</v>
      </c>
      <c r="I266" s="105"/>
      <c r="J266" s="39">
        <f>H266*(1-I266)</f>
        <v>0</v>
      </c>
      <c r="K266" s="4">
        <f>B3</f>
        <v>0.19</v>
      </c>
      <c r="L266" s="1" t="s">
        <v>938</v>
      </c>
      <c r="M266" t="s">
        <v>947</v>
      </c>
    </row>
    <row r="267" spans="1:13" outlineLevel="2" x14ac:dyDescent="0.25">
      <c r="A267" t="s">
        <v>21</v>
      </c>
      <c r="B267" s="1" t="s">
        <v>948</v>
      </c>
      <c r="C267" t="s">
        <v>949</v>
      </c>
      <c r="D267" t="s">
        <v>950</v>
      </c>
      <c r="E267" s="2">
        <v>10</v>
      </c>
      <c r="F267" t="s">
        <v>89</v>
      </c>
      <c r="G267" s="28">
        <f>SUMPRODUCT((Angebot_Preise!A2:A50000=B267)*Angebot_Preise!C2:C50000)</f>
        <v>0</v>
      </c>
      <c r="H267" s="42">
        <f>G267*E267</f>
        <v>0</v>
      </c>
      <c r="I267" s="105"/>
      <c r="J267" s="39">
        <f>H267*(1-I267)</f>
        <v>0</v>
      </c>
      <c r="K267" s="4">
        <f>B3</f>
        <v>0.19</v>
      </c>
      <c r="L267" s="1" t="s">
        <v>938</v>
      </c>
      <c r="M267" t="s">
        <v>951</v>
      </c>
    </row>
    <row r="268" spans="1:13" outlineLevel="2" x14ac:dyDescent="0.25">
      <c r="A268" t="s">
        <v>21</v>
      </c>
      <c r="B268" s="1" t="s">
        <v>952</v>
      </c>
      <c r="C268" t="s">
        <v>953</v>
      </c>
      <c r="D268" t="s">
        <v>954</v>
      </c>
      <c r="E268" s="2">
        <v>5</v>
      </c>
      <c r="F268" t="s">
        <v>89</v>
      </c>
      <c r="G268" s="28">
        <f>SUMPRODUCT((Angebot_Preise!A2:A50000=B268)*Angebot_Preise!C2:C50000)</f>
        <v>0</v>
      </c>
      <c r="H268" s="42">
        <f>G268*E268</f>
        <v>0</v>
      </c>
      <c r="I268" s="105"/>
      <c r="J268" s="39">
        <f>H268*(1-I268)</f>
        <v>0</v>
      </c>
      <c r="K268" s="4">
        <f>B3</f>
        <v>0.19</v>
      </c>
      <c r="L268" s="1" t="s">
        <v>938</v>
      </c>
      <c r="M268" t="s">
        <v>955</v>
      </c>
    </row>
    <row r="269" spans="1:13" ht="22.5" customHeight="1" outlineLevel="2" x14ac:dyDescent="0.25">
      <c r="A269" s="52" t="s">
        <v>18</v>
      </c>
      <c r="B269" s="90" t="s">
        <v>956</v>
      </c>
      <c r="C269" s="90"/>
      <c r="D269" s="90"/>
      <c r="E269" s="90"/>
      <c r="F269" s="90"/>
      <c r="G269" s="90"/>
      <c r="H269" s="90"/>
      <c r="I269" s="90"/>
      <c r="J269" s="90"/>
      <c r="K269" s="90"/>
      <c r="M269" t="s">
        <v>957</v>
      </c>
    </row>
    <row r="270" spans="1:13" outlineLevel="2" x14ac:dyDescent="0.25">
      <c r="A270" t="s">
        <v>21</v>
      </c>
      <c r="B270" s="1" t="s">
        <v>958</v>
      </c>
      <c r="C270" t="s">
        <v>959</v>
      </c>
      <c r="D270" t="s">
        <v>960</v>
      </c>
      <c r="E270" s="2">
        <v>10</v>
      </c>
      <c r="F270" t="s">
        <v>89</v>
      </c>
      <c r="G270" s="28">
        <f>SUMPRODUCT((Angebot_Preise!A2:A50000=B270)*Angebot_Preise!C2:C50000)</f>
        <v>0</v>
      </c>
      <c r="H270" s="42">
        <f t="shared" ref="H270:H278" si="28">G270*E270</f>
        <v>0</v>
      </c>
      <c r="I270" s="105"/>
      <c r="J270" s="39">
        <f t="shared" ref="J270:J279" si="29">H270*(1-I270)</f>
        <v>0</v>
      </c>
      <c r="K270" s="4">
        <f>B3</f>
        <v>0.19</v>
      </c>
      <c r="L270" s="1" t="s">
        <v>938</v>
      </c>
      <c r="M270" t="s">
        <v>961</v>
      </c>
    </row>
    <row r="271" spans="1:13" outlineLevel="2" x14ac:dyDescent="0.25">
      <c r="A271" t="s">
        <v>21</v>
      </c>
      <c r="B271" s="1" t="s">
        <v>962</v>
      </c>
      <c r="C271" t="s">
        <v>963</v>
      </c>
      <c r="D271" t="s">
        <v>964</v>
      </c>
      <c r="E271" s="2">
        <v>5</v>
      </c>
      <c r="F271" t="s">
        <v>89</v>
      </c>
      <c r="G271" s="28">
        <f>SUMPRODUCT((Angebot_Preise!A2:A50000=B271)*Angebot_Preise!C2:C50000)</f>
        <v>0</v>
      </c>
      <c r="H271" s="42">
        <f t="shared" si="28"/>
        <v>0</v>
      </c>
      <c r="I271" s="105"/>
      <c r="J271" s="39">
        <f t="shared" si="29"/>
        <v>0</v>
      </c>
      <c r="K271" s="4">
        <f>B3</f>
        <v>0.19</v>
      </c>
      <c r="L271" s="1" t="s">
        <v>938</v>
      </c>
      <c r="M271" t="s">
        <v>965</v>
      </c>
    </row>
    <row r="272" spans="1:13" outlineLevel="2" x14ac:dyDescent="0.25">
      <c r="A272" t="s">
        <v>21</v>
      </c>
      <c r="B272" s="1" t="s">
        <v>966</v>
      </c>
      <c r="C272" t="s">
        <v>967</v>
      </c>
      <c r="D272" t="s">
        <v>968</v>
      </c>
      <c r="E272" s="2">
        <v>10</v>
      </c>
      <c r="F272" t="s">
        <v>89</v>
      </c>
      <c r="G272" s="28">
        <f>SUMPRODUCT((Angebot_Preise!A2:A50000=B272)*Angebot_Preise!C2:C50000)</f>
        <v>0</v>
      </c>
      <c r="H272" s="42">
        <f t="shared" si="28"/>
        <v>0</v>
      </c>
      <c r="I272" s="105"/>
      <c r="J272" s="39">
        <f t="shared" si="29"/>
        <v>0</v>
      </c>
      <c r="K272" s="4">
        <f>B3</f>
        <v>0.19</v>
      </c>
      <c r="L272" s="1" t="s">
        <v>938</v>
      </c>
      <c r="M272" t="s">
        <v>969</v>
      </c>
    </row>
    <row r="273" spans="1:13" outlineLevel="2" x14ac:dyDescent="0.25">
      <c r="A273" t="s">
        <v>21</v>
      </c>
      <c r="B273" s="1" t="s">
        <v>970</v>
      </c>
      <c r="C273" t="s">
        <v>971</v>
      </c>
      <c r="D273" t="s">
        <v>972</v>
      </c>
      <c r="E273" s="2">
        <v>5</v>
      </c>
      <c r="F273" t="s">
        <v>89</v>
      </c>
      <c r="G273" s="28">
        <f>SUMPRODUCT((Angebot_Preise!A2:A50000=B273)*Angebot_Preise!C2:C50000)</f>
        <v>0</v>
      </c>
      <c r="H273" s="42">
        <f t="shared" si="28"/>
        <v>0</v>
      </c>
      <c r="I273" s="105"/>
      <c r="J273" s="39">
        <f t="shared" si="29"/>
        <v>0</v>
      </c>
      <c r="K273" s="4">
        <f>B3</f>
        <v>0.19</v>
      </c>
      <c r="L273" s="1" t="s">
        <v>938</v>
      </c>
      <c r="M273" t="s">
        <v>973</v>
      </c>
    </row>
    <row r="274" spans="1:13" outlineLevel="2" x14ac:dyDescent="0.25">
      <c r="A274" t="s">
        <v>21</v>
      </c>
      <c r="B274" s="1" t="s">
        <v>974</v>
      </c>
      <c r="C274" t="s">
        <v>975</v>
      </c>
      <c r="D274" t="s">
        <v>976</v>
      </c>
      <c r="E274" s="2">
        <v>2</v>
      </c>
      <c r="F274" t="s">
        <v>89</v>
      </c>
      <c r="G274" s="28">
        <f>SUMPRODUCT((Angebot_Preise!A2:A50000=B274)*Angebot_Preise!C2:C50000)</f>
        <v>0</v>
      </c>
      <c r="H274" s="42">
        <f t="shared" si="28"/>
        <v>0</v>
      </c>
      <c r="I274" s="105"/>
      <c r="J274" s="39">
        <f t="shared" si="29"/>
        <v>0</v>
      </c>
      <c r="K274" s="4">
        <f>B3</f>
        <v>0.19</v>
      </c>
      <c r="L274" s="1" t="s">
        <v>938</v>
      </c>
      <c r="M274" t="s">
        <v>977</v>
      </c>
    </row>
    <row r="275" spans="1:13" outlineLevel="2" x14ac:dyDescent="0.25">
      <c r="A275" t="s">
        <v>21</v>
      </c>
      <c r="B275" s="1" t="s">
        <v>978</v>
      </c>
      <c r="C275" t="s">
        <v>979</v>
      </c>
      <c r="D275" t="s">
        <v>980</v>
      </c>
      <c r="E275" s="2">
        <v>3</v>
      </c>
      <c r="F275" t="s">
        <v>89</v>
      </c>
      <c r="G275" s="28">
        <f>SUMPRODUCT((Angebot_Preise!A2:A50000=B275)*Angebot_Preise!C2:C50000)</f>
        <v>0</v>
      </c>
      <c r="H275" s="42">
        <f t="shared" si="28"/>
        <v>0</v>
      </c>
      <c r="I275" s="105"/>
      <c r="J275" s="39">
        <f t="shared" si="29"/>
        <v>0</v>
      </c>
      <c r="K275" s="4">
        <f>B3</f>
        <v>0.19</v>
      </c>
      <c r="L275" s="1" t="s">
        <v>938</v>
      </c>
      <c r="M275" t="s">
        <v>981</v>
      </c>
    </row>
    <row r="276" spans="1:13" outlineLevel="2" x14ac:dyDescent="0.25">
      <c r="A276" t="s">
        <v>21</v>
      </c>
      <c r="B276" s="1" t="s">
        <v>982</v>
      </c>
      <c r="C276" t="s">
        <v>983</v>
      </c>
      <c r="D276" t="s">
        <v>984</v>
      </c>
      <c r="E276" s="2">
        <v>3</v>
      </c>
      <c r="F276" t="s">
        <v>89</v>
      </c>
      <c r="G276" s="28">
        <f>SUMPRODUCT((Angebot_Preise!A2:A50000=B276)*Angebot_Preise!C2:C50000)</f>
        <v>0</v>
      </c>
      <c r="H276" s="42">
        <f t="shared" si="28"/>
        <v>0</v>
      </c>
      <c r="I276" s="105"/>
      <c r="J276" s="39">
        <f t="shared" si="29"/>
        <v>0</v>
      </c>
      <c r="K276" s="4">
        <f>B3</f>
        <v>0.19</v>
      </c>
      <c r="L276" s="1" t="s">
        <v>938</v>
      </c>
      <c r="M276" t="s">
        <v>985</v>
      </c>
    </row>
    <row r="277" spans="1:13" outlineLevel="2" x14ac:dyDescent="0.25">
      <c r="A277" t="s">
        <v>21</v>
      </c>
      <c r="B277" s="1" t="s">
        <v>986</v>
      </c>
      <c r="C277" t="s">
        <v>987</v>
      </c>
      <c r="D277" t="s">
        <v>988</v>
      </c>
      <c r="E277" s="2">
        <v>2</v>
      </c>
      <c r="F277" t="s">
        <v>89</v>
      </c>
      <c r="G277" s="28">
        <f>SUMPRODUCT((Angebot_Preise!A2:A50000=B277)*Angebot_Preise!C2:C50000)</f>
        <v>0</v>
      </c>
      <c r="H277" s="42">
        <f t="shared" si="28"/>
        <v>0</v>
      </c>
      <c r="I277" s="105"/>
      <c r="J277" s="39">
        <f t="shared" si="29"/>
        <v>0</v>
      </c>
      <c r="K277" s="4">
        <f>B3</f>
        <v>0.19</v>
      </c>
      <c r="L277" s="1" t="s">
        <v>938</v>
      </c>
      <c r="M277" t="s">
        <v>989</v>
      </c>
    </row>
    <row r="278" spans="1:13" outlineLevel="2" x14ac:dyDescent="0.25">
      <c r="A278" t="s">
        <v>21</v>
      </c>
      <c r="B278" s="1" t="s">
        <v>990</v>
      </c>
      <c r="C278" t="s">
        <v>991</v>
      </c>
      <c r="D278" t="s">
        <v>992</v>
      </c>
      <c r="E278" s="2">
        <v>2</v>
      </c>
      <c r="F278" t="s">
        <v>89</v>
      </c>
      <c r="G278" s="28">
        <f>SUMPRODUCT((Angebot_Preise!A2:A50000=B278)*Angebot_Preise!C2:C50000)</f>
        <v>0</v>
      </c>
      <c r="H278" s="42">
        <f t="shared" si="28"/>
        <v>0</v>
      </c>
      <c r="I278" s="105"/>
      <c r="J278" s="39">
        <f t="shared" si="29"/>
        <v>0</v>
      </c>
      <c r="K278" s="4">
        <f>B3</f>
        <v>0.19</v>
      </c>
      <c r="L278" s="1" t="s">
        <v>938</v>
      </c>
      <c r="M278" t="s">
        <v>993</v>
      </c>
    </row>
    <row r="279" spans="1:13" s="50" customFormat="1" ht="27" customHeight="1" outlineLevel="1" x14ac:dyDescent="0.25">
      <c r="A279" s="53" t="s">
        <v>80</v>
      </c>
      <c r="B279" s="54" t="s">
        <v>931</v>
      </c>
      <c r="C279" s="53" t="s">
        <v>932</v>
      </c>
      <c r="D279" s="53"/>
      <c r="E279" s="55"/>
      <c r="F279" s="53"/>
      <c r="G279" s="56"/>
      <c r="H279" s="56">
        <f>SUMIF(L:L,"75b49bfd-5309-4fd2-aaaa-3544855738c9",J:J)</f>
        <v>0</v>
      </c>
      <c r="I279" s="57"/>
      <c r="J279" s="56">
        <f t="shared" si="29"/>
        <v>0</v>
      </c>
      <c r="K279" s="58"/>
      <c r="L279" s="49" t="s">
        <v>633</v>
      </c>
      <c r="M279" s="50" t="s">
        <v>938</v>
      </c>
    </row>
    <row r="280" spans="1:13" outlineLevel="2" x14ac:dyDescent="0.25">
      <c r="A280" s="23" t="s">
        <v>13</v>
      </c>
      <c r="B280" s="24" t="s">
        <v>994</v>
      </c>
      <c r="C280" s="23" t="s">
        <v>995</v>
      </c>
      <c r="D280" s="23"/>
      <c r="E280" s="25"/>
      <c r="F280" s="23"/>
      <c r="G280" s="26"/>
      <c r="H280" s="26"/>
      <c r="I280" s="27"/>
      <c r="J280" s="26"/>
      <c r="K280" s="4" t="str">
        <f>""</f>
        <v/>
      </c>
    </row>
    <row r="281" spans="1:13" ht="21" customHeight="1" outlineLevel="2" x14ac:dyDescent="0.25">
      <c r="A281" s="52" t="s">
        <v>18</v>
      </c>
      <c r="B281" s="90" t="s">
        <v>996</v>
      </c>
      <c r="C281" s="90"/>
      <c r="D281" s="90"/>
      <c r="E281" s="90"/>
      <c r="F281" s="90"/>
      <c r="G281" s="90"/>
      <c r="H281" s="90"/>
      <c r="I281" s="90"/>
      <c r="J281" s="90"/>
      <c r="K281" s="90"/>
      <c r="M281" t="s">
        <v>997</v>
      </c>
    </row>
    <row r="282" spans="1:13" outlineLevel="2" x14ac:dyDescent="0.25">
      <c r="A282" t="s">
        <v>21</v>
      </c>
      <c r="B282" s="1" t="s">
        <v>998</v>
      </c>
      <c r="C282" t="s">
        <v>999</v>
      </c>
      <c r="D282" t="s">
        <v>1000</v>
      </c>
      <c r="E282" s="2">
        <v>1</v>
      </c>
      <c r="F282" t="s">
        <v>89</v>
      </c>
      <c r="G282" s="28">
        <f>SUMPRODUCT((Angebot_Preise!A2:A50000=B282)*Angebot_Preise!C2:C50000)</f>
        <v>0</v>
      </c>
      <c r="H282" s="42">
        <f t="shared" ref="H282:H295" si="30">G282*E282</f>
        <v>0</v>
      </c>
      <c r="I282" s="105"/>
      <c r="J282" s="39">
        <f t="shared" ref="J282:J297" si="31">H282*(1-I282)</f>
        <v>0</v>
      </c>
      <c r="K282" s="4">
        <f>B3</f>
        <v>0.19</v>
      </c>
      <c r="L282" s="1" t="s">
        <v>1001</v>
      </c>
      <c r="M282" t="s">
        <v>1002</v>
      </c>
    </row>
    <row r="283" spans="1:13" outlineLevel="2" x14ac:dyDescent="0.25">
      <c r="A283" t="s">
        <v>21</v>
      </c>
      <c r="B283" s="1" t="s">
        <v>1003</v>
      </c>
      <c r="C283" t="s">
        <v>1004</v>
      </c>
      <c r="D283" t="s">
        <v>1005</v>
      </c>
      <c r="E283" s="2">
        <v>1</v>
      </c>
      <c r="F283" t="s">
        <v>89</v>
      </c>
      <c r="G283" s="28">
        <f>SUMPRODUCT((Angebot_Preise!A2:A50000=B283)*Angebot_Preise!C2:C50000)</f>
        <v>0</v>
      </c>
      <c r="H283" s="42">
        <f t="shared" si="30"/>
        <v>0</v>
      </c>
      <c r="I283" s="105"/>
      <c r="J283" s="39">
        <f t="shared" si="31"/>
        <v>0</v>
      </c>
      <c r="K283" s="4">
        <f>B3</f>
        <v>0.19</v>
      </c>
      <c r="L283" s="1" t="s">
        <v>1001</v>
      </c>
      <c r="M283" t="s">
        <v>1006</v>
      </c>
    </row>
    <row r="284" spans="1:13" outlineLevel="2" x14ac:dyDescent="0.25">
      <c r="A284" t="s">
        <v>21</v>
      </c>
      <c r="B284" s="1" t="s">
        <v>1007</v>
      </c>
      <c r="C284" t="s">
        <v>1008</v>
      </c>
      <c r="D284" t="s">
        <v>1009</v>
      </c>
      <c r="E284" s="2">
        <v>1</v>
      </c>
      <c r="F284" t="s">
        <v>89</v>
      </c>
      <c r="G284" s="28">
        <f>SUMPRODUCT((Angebot_Preise!A2:A50000=B284)*Angebot_Preise!C2:C50000)</f>
        <v>0</v>
      </c>
      <c r="H284" s="42">
        <f t="shared" si="30"/>
        <v>0</v>
      </c>
      <c r="I284" s="105"/>
      <c r="J284" s="39">
        <f t="shared" si="31"/>
        <v>0</v>
      </c>
      <c r="K284" s="4">
        <f>B3</f>
        <v>0.19</v>
      </c>
      <c r="L284" s="1" t="s">
        <v>1001</v>
      </c>
      <c r="M284" t="s">
        <v>1010</v>
      </c>
    </row>
    <row r="285" spans="1:13" outlineLevel="2" x14ac:dyDescent="0.25">
      <c r="A285" t="s">
        <v>21</v>
      </c>
      <c r="B285" s="1" t="s">
        <v>1011</v>
      </c>
      <c r="C285" t="s">
        <v>1012</v>
      </c>
      <c r="D285" t="s">
        <v>1013</v>
      </c>
      <c r="E285" s="2">
        <v>1</v>
      </c>
      <c r="F285" t="s">
        <v>89</v>
      </c>
      <c r="G285" s="28">
        <f>SUMPRODUCT((Angebot_Preise!A2:A50000=B285)*Angebot_Preise!C2:C50000)</f>
        <v>0</v>
      </c>
      <c r="H285" s="42">
        <f t="shared" si="30"/>
        <v>0</v>
      </c>
      <c r="I285" s="105"/>
      <c r="J285" s="39">
        <f t="shared" si="31"/>
        <v>0</v>
      </c>
      <c r="K285" s="4">
        <f>B3</f>
        <v>0.19</v>
      </c>
      <c r="L285" s="1" t="s">
        <v>1001</v>
      </c>
      <c r="M285" t="s">
        <v>1014</v>
      </c>
    </row>
    <row r="286" spans="1:13" outlineLevel="2" x14ac:dyDescent="0.25">
      <c r="A286" t="s">
        <v>21</v>
      </c>
      <c r="B286" s="1" t="s">
        <v>1015</v>
      </c>
      <c r="C286" t="s">
        <v>1016</v>
      </c>
      <c r="D286" t="s">
        <v>1017</v>
      </c>
      <c r="E286" s="2">
        <v>1</v>
      </c>
      <c r="F286" t="s">
        <v>89</v>
      </c>
      <c r="G286" s="28">
        <f>SUMPRODUCT((Angebot_Preise!A2:A50000=B286)*Angebot_Preise!C2:C50000)</f>
        <v>0</v>
      </c>
      <c r="H286" s="42">
        <f t="shared" si="30"/>
        <v>0</v>
      </c>
      <c r="I286" s="105"/>
      <c r="J286" s="39">
        <f t="shared" si="31"/>
        <v>0</v>
      </c>
      <c r="K286" s="4">
        <f>B3</f>
        <v>0.19</v>
      </c>
      <c r="L286" s="1" t="s">
        <v>1001</v>
      </c>
      <c r="M286" t="s">
        <v>1018</v>
      </c>
    </row>
    <row r="287" spans="1:13" outlineLevel="2" x14ac:dyDescent="0.25">
      <c r="A287" t="s">
        <v>21</v>
      </c>
      <c r="B287" s="1" t="s">
        <v>1019</v>
      </c>
      <c r="C287" t="s">
        <v>1020</v>
      </c>
      <c r="D287" t="s">
        <v>1021</v>
      </c>
      <c r="E287" s="2">
        <v>1</v>
      </c>
      <c r="F287" t="s">
        <v>89</v>
      </c>
      <c r="G287" s="28">
        <f>SUMPRODUCT((Angebot_Preise!A2:A50000=B287)*Angebot_Preise!C2:C50000)</f>
        <v>0</v>
      </c>
      <c r="H287" s="42">
        <f t="shared" si="30"/>
        <v>0</v>
      </c>
      <c r="I287" s="105"/>
      <c r="J287" s="39">
        <f t="shared" si="31"/>
        <v>0</v>
      </c>
      <c r="K287" s="4">
        <f>B3</f>
        <v>0.19</v>
      </c>
      <c r="L287" s="1" t="s">
        <v>1001</v>
      </c>
      <c r="M287" t="s">
        <v>1022</v>
      </c>
    </row>
    <row r="288" spans="1:13" outlineLevel="2" x14ac:dyDescent="0.25">
      <c r="A288" t="s">
        <v>21</v>
      </c>
      <c r="B288" s="1" t="s">
        <v>1023</v>
      </c>
      <c r="C288" t="s">
        <v>1024</v>
      </c>
      <c r="D288" t="s">
        <v>1025</v>
      </c>
      <c r="E288" s="2">
        <v>1</v>
      </c>
      <c r="F288" t="s">
        <v>89</v>
      </c>
      <c r="G288" s="28">
        <f>SUMPRODUCT((Angebot_Preise!A2:A50000=B288)*Angebot_Preise!C2:C50000)</f>
        <v>0</v>
      </c>
      <c r="H288" s="42">
        <f t="shared" si="30"/>
        <v>0</v>
      </c>
      <c r="I288" s="105"/>
      <c r="J288" s="39">
        <f t="shared" si="31"/>
        <v>0</v>
      </c>
      <c r="K288" s="4">
        <f>B3</f>
        <v>0.19</v>
      </c>
      <c r="L288" s="1" t="s">
        <v>1001</v>
      </c>
      <c r="M288" t="s">
        <v>1026</v>
      </c>
    </row>
    <row r="289" spans="1:13" outlineLevel="2" x14ac:dyDescent="0.25">
      <c r="A289" t="s">
        <v>21</v>
      </c>
      <c r="B289" s="1" t="s">
        <v>1027</v>
      </c>
      <c r="C289" t="s">
        <v>1028</v>
      </c>
      <c r="D289" t="s">
        <v>1029</v>
      </c>
      <c r="E289" s="2">
        <v>1</v>
      </c>
      <c r="F289" t="s">
        <v>89</v>
      </c>
      <c r="G289" s="28">
        <f>SUMPRODUCT((Angebot_Preise!A2:A50000=B289)*Angebot_Preise!C2:C50000)</f>
        <v>0</v>
      </c>
      <c r="H289" s="42">
        <f t="shared" si="30"/>
        <v>0</v>
      </c>
      <c r="I289" s="105"/>
      <c r="J289" s="39">
        <f t="shared" si="31"/>
        <v>0</v>
      </c>
      <c r="K289" s="4">
        <f>B3</f>
        <v>0.19</v>
      </c>
      <c r="L289" s="1" t="s">
        <v>1001</v>
      </c>
      <c r="M289" t="s">
        <v>1030</v>
      </c>
    </row>
    <row r="290" spans="1:13" outlineLevel="2" x14ac:dyDescent="0.25">
      <c r="A290" t="s">
        <v>21</v>
      </c>
      <c r="B290" s="1" t="s">
        <v>1031</v>
      </c>
      <c r="C290" t="s">
        <v>1032</v>
      </c>
      <c r="D290" t="s">
        <v>1033</v>
      </c>
      <c r="E290" s="2">
        <v>1</v>
      </c>
      <c r="F290" t="s">
        <v>89</v>
      </c>
      <c r="G290" s="28">
        <f>SUMPRODUCT((Angebot_Preise!A2:A50000=B290)*Angebot_Preise!C2:C50000)</f>
        <v>0</v>
      </c>
      <c r="H290" s="42">
        <f t="shared" si="30"/>
        <v>0</v>
      </c>
      <c r="I290" s="105"/>
      <c r="J290" s="39">
        <f t="shared" si="31"/>
        <v>0</v>
      </c>
      <c r="K290" s="4">
        <f>B3</f>
        <v>0.19</v>
      </c>
      <c r="L290" s="1" t="s">
        <v>1001</v>
      </c>
      <c r="M290" t="s">
        <v>1034</v>
      </c>
    </row>
    <row r="291" spans="1:13" outlineLevel="2" x14ac:dyDescent="0.25">
      <c r="A291" t="s">
        <v>21</v>
      </c>
      <c r="B291" s="1" t="s">
        <v>1035</v>
      </c>
      <c r="C291" t="s">
        <v>1036</v>
      </c>
      <c r="D291" t="s">
        <v>1037</v>
      </c>
      <c r="E291" s="2">
        <v>1</v>
      </c>
      <c r="F291" t="s">
        <v>89</v>
      </c>
      <c r="G291" s="28">
        <f>SUMPRODUCT((Angebot_Preise!A2:A50000=B291)*Angebot_Preise!C2:C50000)</f>
        <v>0</v>
      </c>
      <c r="H291" s="42">
        <f t="shared" si="30"/>
        <v>0</v>
      </c>
      <c r="I291" s="105"/>
      <c r="J291" s="39">
        <f t="shared" si="31"/>
        <v>0</v>
      </c>
      <c r="K291" s="4">
        <f>B3</f>
        <v>0.19</v>
      </c>
      <c r="L291" s="1" t="s">
        <v>1001</v>
      </c>
      <c r="M291" t="s">
        <v>1038</v>
      </c>
    </row>
    <row r="292" spans="1:13" outlineLevel="2" x14ac:dyDescent="0.25">
      <c r="A292" t="s">
        <v>21</v>
      </c>
      <c r="B292" s="1" t="s">
        <v>1039</v>
      </c>
      <c r="C292" t="s">
        <v>1040</v>
      </c>
      <c r="D292" t="s">
        <v>1041</v>
      </c>
      <c r="E292" s="2">
        <v>1</v>
      </c>
      <c r="F292" t="s">
        <v>89</v>
      </c>
      <c r="G292" s="28">
        <f>SUMPRODUCT((Angebot_Preise!A2:A50000=B292)*Angebot_Preise!C2:C50000)</f>
        <v>0</v>
      </c>
      <c r="H292" s="42">
        <f t="shared" si="30"/>
        <v>0</v>
      </c>
      <c r="I292" s="105"/>
      <c r="J292" s="39">
        <f t="shared" si="31"/>
        <v>0</v>
      </c>
      <c r="K292" s="4">
        <f>B3</f>
        <v>0.19</v>
      </c>
      <c r="L292" s="1" t="s">
        <v>1001</v>
      </c>
      <c r="M292" t="s">
        <v>1042</v>
      </c>
    </row>
    <row r="293" spans="1:13" outlineLevel="2" x14ac:dyDescent="0.25">
      <c r="A293" t="s">
        <v>21</v>
      </c>
      <c r="B293" s="1" t="s">
        <v>1043</v>
      </c>
      <c r="C293" t="s">
        <v>1044</v>
      </c>
      <c r="D293" t="s">
        <v>1045</v>
      </c>
      <c r="E293" s="2">
        <v>1</v>
      </c>
      <c r="F293" t="s">
        <v>89</v>
      </c>
      <c r="G293" s="28">
        <f>SUMPRODUCT((Angebot_Preise!A2:A50000=B293)*Angebot_Preise!C2:C50000)</f>
        <v>0</v>
      </c>
      <c r="H293" s="42">
        <f t="shared" si="30"/>
        <v>0</v>
      </c>
      <c r="I293" s="105"/>
      <c r="J293" s="39">
        <f t="shared" si="31"/>
        <v>0</v>
      </c>
      <c r="K293" s="4">
        <f>B3</f>
        <v>0.19</v>
      </c>
      <c r="L293" s="1" t="s">
        <v>1001</v>
      </c>
      <c r="M293" t="s">
        <v>1046</v>
      </c>
    </row>
    <row r="294" spans="1:13" outlineLevel="2" x14ac:dyDescent="0.25">
      <c r="A294" t="s">
        <v>21</v>
      </c>
      <c r="B294" s="1" t="s">
        <v>1047</v>
      </c>
      <c r="C294" t="s">
        <v>1048</v>
      </c>
      <c r="D294" t="s">
        <v>1049</v>
      </c>
      <c r="E294" s="2">
        <v>1</v>
      </c>
      <c r="F294" t="s">
        <v>89</v>
      </c>
      <c r="G294" s="28">
        <f>SUMPRODUCT((Angebot_Preise!A2:A50000=B294)*Angebot_Preise!C2:C50000)</f>
        <v>0</v>
      </c>
      <c r="H294" s="42">
        <f t="shared" si="30"/>
        <v>0</v>
      </c>
      <c r="I294" s="105"/>
      <c r="J294" s="39">
        <f t="shared" si="31"/>
        <v>0</v>
      </c>
      <c r="K294" s="4">
        <f>B3</f>
        <v>0.19</v>
      </c>
      <c r="L294" s="1" t="s">
        <v>1001</v>
      </c>
      <c r="M294" t="s">
        <v>1050</v>
      </c>
    </row>
    <row r="295" spans="1:13" outlineLevel="2" x14ac:dyDescent="0.25">
      <c r="A295" t="s">
        <v>21</v>
      </c>
      <c r="B295" s="1" t="s">
        <v>1051</v>
      </c>
      <c r="C295" t="s">
        <v>1052</v>
      </c>
      <c r="D295" t="s">
        <v>1053</v>
      </c>
      <c r="E295" s="2">
        <v>1</v>
      </c>
      <c r="F295" t="s">
        <v>89</v>
      </c>
      <c r="G295" s="28">
        <f>SUMPRODUCT((Angebot_Preise!A2:A50000=B295)*Angebot_Preise!C2:C50000)</f>
        <v>0</v>
      </c>
      <c r="H295" s="42">
        <f t="shared" si="30"/>
        <v>0</v>
      </c>
      <c r="I295" s="105"/>
      <c r="J295" s="39">
        <f t="shared" si="31"/>
        <v>0</v>
      </c>
      <c r="K295" s="4">
        <f>B3</f>
        <v>0.19</v>
      </c>
      <c r="L295" s="1" t="s">
        <v>1001</v>
      </c>
      <c r="M295" t="s">
        <v>1054</v>
      </c>
    </row>
    <row r="296" spans="1:13" s="50" customFormat="1" ht="19.5" customHeight="1" outlineLevel="1" x14ac:dyDescent="0.25">
      <c r="A296" s="53" t="s">
        <v>80</v>
      </c>
      <c r="B296" s="54" t="s">
        <v>994</v>
      </c>
      <c r="C296" s="53" t="s">
        <v>995</v>
      </c>
      <c r="D296" s="53"/>
      <c r="E296" s="55"/>
      <c r="F296" s="53"/>
      <c r="G296" s="56"/>
      <c r="H296" s="56">
        <f>SUMIF(L:L,"864722ed-3f9d-48b3-ad8b-56c691ae70dc",J:J)</f>
        <v>0</v>
      </c>
      <c r="I296" s="57"/>
      <c r="J296" s="56">
        <f t="shared" si="31"/>
        <v>0</v>
      </c>
      <c r="K296" s="58"/>
      <c r="L296" s="49" t="s">
        <v>633</v>
      </c>
      <c r="M296" s="50" t="s">
        <v>1001</v>
      </c>
    </row>
    <row r="297" spans="1:13" s="50" customFormat="1" ht="32.25" customHeight="1" x14ac:dyDescent="0.25">
      <c r="A297" s="62" t="s">
        <v>80</v>
      </c>
      <c r="B297" s="63" t="s">
        <v>571</v>
      </c>
      <c r="C297" s="62" t="s">
        <v>572</v>
      </c>
      <c r="D297" s="62"/>
      <c r="E297" s="64"/>
      <c r="F297" s="62"/>
      <c r="G297" s="65"/>
      <c r="H297" s="65">
        <f>SUMIF(L:L,"8e175ffa-8a4e-41d4-93c9-5dd31940e1e8",J:J)</f>
        <v>0</v>
      </c>
      <c r="I297" s="66"/>
      <c r="J297" s="65">
        <f t="shared" si="31"/>
        <v>0</v>
      </c>
      <c r="K297" s="58"/>
      <c r="L297" s="49" t="s">
        <v>570</v>
      </c>
      <c r="M297" s="50" t="s">
        <v>633</v>
      </c>
    </row>
    <row r="298" spans="1:13" s="5" customFormat="1" ht="24.75" customHeight="1" x14ac:dyDescent="0.25">
      <c r="A298" s="9" t="s">
        <v>1055</v>
      </c>
      <c r="B298" s="10"/>
      <c r="C298" s="9"/>
      <c r="D298" s="9"/>
      <c r="E298" s="11"/>
      <c r="F298" s="9"/>
      <c r="G298" s="12"/>
      <c r="H298" s="12">
        <f>SUMIF(L:L,"1dfd86fb-9ba8-4b1c-90d3-a6e36fc1a18b",J:J)</f>
        <v>0</v>
      </c>
      <c r="I298" s="13"/>
      <c r="J298" s="12">
        <f>(1-I298)*H298</f>
        <v>0</v>
      </c>
      <c r="K298" s="13"/>
      <c r="L298" s="6"/>
      <c r="M298" s="5" t="s">
        <v>570</v>
      </c>
    </row>
    <row r="299" spans="1:13" x14ac:dyDescent="0.25">
      <c r="I299" s="4" t="str">
        <f>"MwSt. "&amp;$B$3*100&amp;"%"</f>
        <v>MwSt. 19%</v>
      </c>
      <c r="J299" s="3">
        <f>$B$3*J298</f>
        <v>0</v>
      </c>
    </row>
    <row r="300" spans="1:13" x14ac:dyDescent="0.25">
      <c r="I300" s="8" t="s">
        <v>1056</v>
      </c>
      <c r="J300" s="7">
        <f>(1+$B$3)*J298</f>
        <v>0</v>
      </c>
    </row>
  </sheetData>
  <sheetProtection algorithmName="SHA-512" hashValue="8zU17YdLwAEtshF1OoGgukZOxXz9hPAkII+2RRDdjAJbMZsc5AvhGXS59AAzFOFuAinktuvXNvknjd0LX5e56w==" saltValue="/or0ze4xutT+neen7aisMA==" spinCount="100000" sheet="1" objects="1" scenarios="1"/>
  <mergeCells count="22">
    <mergeCell ref="A1:K1"/>
    <mergeCell ref="B2:K2"/>
    <mergeCell ref="B213:K213"/>
    <mergeCell ref="B197:K197"/>
    <mergeCell ref="B181:K181"/>
    <mergeCell ref="B8:K8"/>
    <mergeCell ref="B25:K25"/>
    <mergeCell ref="B89:K89"/>
    <mergeCell ref="B125:K125"/>
    <mergeCell ref="B41:K41"/>
    <mergeCell ref="B57:K57"/>
    <mergeCell ref="B95:K95"/>
    <mergeCell ref="B107:K107"/>
    <mergeCell ref="B113:K113"/>
    <mergeCell ref="B142:K142"/>
    <mergeCell ref="B152:K152"/>
    <mergeCell ref="B281:K281"/>
    <mergeCell ref="B164:K164"/>
    <mergeCell ref="B245:K245"/>
    <mergeCell ref="B251:K251"/>
    <mergeCell ref="B263:K263"/>
    <mergeCell ref="B269:K269"/>
  </mergeCells>
  <pageMargins left="0.4" right="0.4" top="0.75" bottom="1" header="0.5" footer="0.75"/>
  <pageSetup paperSize="9" fitToHeight="0" orientation="landscape" r:id="rId1"/>
  <headerFooter>
    <oddHeader>&amp;CGAEB Export - Lieferung Edelstahlrohrleitung&amp;R&amp;D</oddHeader>
    <oddFooter>&amp;LDangl.AVA.Converter www.dangl-it.com V2.29.2 ©2026&amp;R&amp;P/&amp;N</oddFooter>
    <evenHeader>&amp;CGAEB Export - Lieferung Edelstahlrohrleitung&amp;R&amp;D</evenHeader>
    <evenFooter>&amp;LDangl.AVA.Converter www.dangl-it.com V2.29.2 ©2026&amp;R&amp;P/&amp;N</evenFooter>
    <firstHeader>&amp;CGAEB Export - Lieferung Edelstahlrohrleitung&amp;R&amp;D</firstHeader>
    <firstFooter>&amp;LDangl.AVA.Converter www.dangl-it.com V2.29.2 ©2026&amp;R&amp;P/&amp;N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B28"/>
  <sheetViews>
    <sheetView workbookViewId="0">
      <selection activeCell="D22" sqref="D22"/>
    </sheetView>
  </sheetViews>
  <sheetFormatPr baseColWidth="10" defaultColWidth="9.140625" defaultRowHeight="15" x14ac:dyDescent="0.25"/>
  <cols>
    <col min="1" max="1" width="30.7109375" customWidth="1"/>
    <col min="2" max="2" width="51.7109375" bestFit="1" customWidth="1"/>
  </cols>
  <sheetData>
    <row r="1" spans="1:2" s="61" customFormat="1" ht="30.75" customHeight="1" thickBot="1" x14ac:dyDescent="0.3">
      <c r="A1" s="78" t="s">
        <v>0</v>
      </c>
      <c r="B1" s="79" t="s">
        <v>1084</v>
      </c>
    </row>
    <row r="2" spans="1:2" s="61" customFormat="1" ht="22.5" customHeight="1" thickBot="1" x14ac:dyDescent="0.3">
      <c r="A2" s="97" t="s">
        <v>1057</v>
      </c>
      <c r="B2" s="98"/>
    </row>
    <row r="3" spans="1:2" s="61" customFormat="1" ht="15.75" thickBot="1" x14ac:dyDescent="0.3"/>
    <row r="4" spans="1:2" s="61" customFormat="1" ht="20.100000000000001" customHeight="1" thickBot="1" x14ac:dyDescent="0.3">
      <c r="A4" s="99" t="s">
        <v>1058</v>
      </c>
      <c r="B4" s="100"/>
    </row>
    <row r="5" spans="1:2" s="86" customFormat="1" ht="45" x14ac:dyDescent="0.25">
      <c r="A5" s="85" t="s">
        <v>1059</v>
      </c>
      <c r="B5" s="87" t="s">
        <v>1086</v>
      </c>
    </row>
    <row r="6" spans="1:2" s="61" customFormat="1" ht="20.100000000000001" customHeight="1" x14ac:dyDescent="0.25">
      <c r="A6" s="80" t="s">
        <v>1060</v>
      </c>
      <c r="B6" s="88"/>
    </row>
    <row r="7" spans="1:2" s="61" customFormat="1" ht="20.100000000000001" customHeight="1" x14ac:dyDescent="0.25">
      <c r="A7" s="80" t="s">
        <v>1061</v>
      </c>
      <c r="B7" s="88"/>
    </row>
    <row r="8" spans="1:2" s="61" customFormat="1" ht="20.100000000000001" customHeight="1" x14ac:dyDescent="0.25">
      <c r="A8" s="80" t="s">
        <v>1062</v>
      </c>
      <c r="B8" s="88"/>
    </row>
    <row r="9" spans="1:2" s="61" customFormat="1" ht="20.100000000000001" customHeight="1" x14ac:dyDescent="0.25">
      <c r="A9" s="80" t="s">
        <v>1063</v>
      </c>
      <c r="B9" s="88"/>
    </row>
    <row r="10" spans="1:2" s="61" customFormat="1" ht="20.100000000000001" customHeight="1" x14ac:dyDescent="0.25">
      <c r="A10" s="80" t="s">
        <v>1064</v>
      </c>
      <c r="B10" s="88"/>
    </row>
    <row r="11" spans="1:2" s="61" customFormat="1" ht="20.100000000000001" customHeight="1" x14ac:dyDescent="0.25">
      <c r="A11" s="80" t="s">
        <v>1065</v>
      </c>
      <c r="B11" s="88"/>
    </row>
    <row r="12" spans="1:2" s="61" customFormat="1" ht="20.100000000000001" customHeight="1" thickBot="1" x14ac:dyDescent="0.3">
      <c r="A12" s="81" t="s">
        <v>1066</v>
      </c>
      <c r="B12" s="89"/>
    </row>
    <row r="13" spans="1:2" s="61" customFormat="1" ht="10.5" customHeight="1" x14ac:dyDescent="0.25"/>
    <row r="14" spans="1:2" s="61" customFormat="1" ht="11.25" customHeight="1" thickBot="1" x14ac:dyDescent="0.3"/>
    <row r="15" spans="1:2" s="61" customFormat="1" ht="20.100000000000001" customHeight="1" thickBot="1" x14ac:dyDescent="0.3">
      <c r="A15" s="101" t="s">
        <v>1067</v>
      </c>
      <c r="B15" s="102"/>
    </row>
    <row r="16" spans="1:2" s="61" customFormat="1" ht="20.100000000000001" customHeight="1" x14ac:dyDescent="0.25">
      <c r="A16" s="82" t="s">
        <v>1059</v>
      </c>
      <c r="B16" s="106"/>
    </row>
    <row r="17" spans="1:2" s="61" customFormat="1" ht="20.100000000000001" customHeight="1" x14ac:dyDescent="0.25">
      <c r="A17" s="83"/>
      <c r="B17" s="106"/>
    </row>
    <row r="18" spans="1:2" s="61" customFormat="1" ht="20.100000000000001" customHeight="1" x14ac:dyDescent="0.25">
      <c r="A18" s="83"/>
      <c r="B18" s="106"/>
    </row>
    <row r="19" spans="1:2" s="61" customFormat="1" ht="20.100000000000001" customHeight="1" x14ac:dyDescent="0.25">
      <c r="A19" s="83"/>
      <c r="B19" s="106"/>
    </row>
    <row r="20" spans="1:2" s="61" customFormat="1" ht="20.100000000000001" customHeight="1" x14ac:dyDescent="0.25">
      <c r="A20" s="83" t="s">
        <v>1060</v>
      </c>
      <c r="B20" s="106"/>
    </row>
    <row r="21" spans="1:2" s="61" customFormat="1" ht="20.100000000000001" customHeight="1" x14ac:dyDescent="0.25">
      <c r="A21" s="83" t="s">
        <v>1061</v>
      </c>
      <c r="B21" s="106"/>
    </row>
    <row r="22" spans="1:2" s="61" customFormat="1" ht="20.100000000000001" customHeight="1" x14ac:dyDescent="0.25">
      <c r="A22" s="83" t="s">
        <v>1062</v>
      </c>
      <c r="B22" s="106"/>
    </row>
    <row r="23" spans="1:2" s="61" customFormat="1" ht="20.100000000000001" customHeight="1" x14ac:dyDescent="0.25">
      <c r="A23" s="83" t="s">
        <v>1063</v>
      </c>
      <c r="B23" s="106"/>
    </row>
    <row r="24" spans="1:2" s="61" customFormat="1" ht="20.100000000000001" customHeight="1" x14ac:dyDescent="0.25">
      <c r="A24" s="83" t="s">
        <v>1064</v>
      </c>
      <c r="B24" s="106"/>
    </row>
    <row r="25" spans="1:2" s="61" customFormat="1" ht="20.100000000000001" customHeight="1" x14ac:dyDescent="0.25">
      <c r="A25" s="83" t="s">
        <v>1065</v>
      </c>
      <c r="B25" s="106"/>
    </row>
    <row r="26" spans="1:2" s="61" customFormat="1" ht="20.100000000000001" customHeight="1" thickBot="1" x14ac:dyDescent="0.3">
      <c r="A26" s="84" t="s">
        <v>1066</v>
      </c>
      <c r="B26" s="107"/>
    </row>
    <row r="27" spans="1:2" ht="20.100000000000001" customHeight="1" x14ac:dyDescent="0.25"/>
    <row r="28" spans="1:2" ht="20.100000000000001" customHeight="1" x14ac:dyDescent="0.25"/>
  </sheetData>
  <sheetProtection algorithmName="SHA-512" hashValue="e73i4COY9cIyOfHJ6HMHUQGJ+7y7kAt5zorH8daBIunOrRM8PKTy50ON4dwxr/eRS26KFYJ3yaX7lg6aCNEphg==" saltValue="iqttcocJTr5e+Q6/ckoWfA==" spinCount="100000" sheet="1" objects="1" scenarios="1"/>
  <mergeCells count="3">
    <mergeCell ref="A2:B2"/>
    <mergeCell ref="A4:B4"/>
    <mergeCell ref="A15:B15"/>
  </mergeCells>
  <pageMargins left="0.75" right="0.75" top="0.75" bottom="0.5" header="0.5" footer="0.75"/>
  <pageSetup paperSize="9" orientation="portrait"/>
  <headerFooter>
    <oddHeader>&amp;L&amp;P/&amp;N&amp;CProjektinfo - Lieferung Edelstahlrohrleitung&amp;R&amp;D</oddHeader>
    <oddFooter>&amp;LDangl.AVA.Converter www.dangl-it.com V2.29.2 ©2026</oddFooter>
    <evenHeader>&amp;L&amp;P/&amp;N&amp;CProjektinfo - Lieferung Edelstahlrohrleitung&amp;R&amp;D</evenHeader>
    <evenFooter>&amp;LDangl.AVA.Converter www.dangl-it.com V2.29.2 ©2026</evenFooter>
    <firstHeader>&amp;L&amp;P/&amp;N&amp;CProjektinfo - Lieferung Edelstahlrohrleitung&amp;R&amp;D</firstHeader>
    <firstFooter>&amp;LDangl.AVA.Converter www.dangl-it.com V2.29.2 ©2026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F238"/>
  <sheetViews>
    <sheetView tabSelected="1" workbookViewId="0">
      <pane ySplit="1" topLeftCell="A213" activePane="bottomLeft" state="frozenSplit"/>
      <selection pane="bottomLeft" activeCell="H217" sqref="H217"/>
    </sheetView>
  </sheetViews>
  <sheetFormatPr baseColWidth="10" defaultColWidth="9.140625" defaultRowHeight="15" x14ac:dyDescent="0.25"/>
  <cols>
    <col min="1" max="1" width="15.7109375" style="1" customWidth="1"/>
    <col min="2" max="2" width="76.7109375" customWidth="1"/>
    <col min="3" max="3" width="15.7109375" style="14" customWidth="1"/>
    <col min="4" max="4" width="12.7109375" style="67" customWidth="1"/>
    <col min="5" max="5" width="9.140625" hidden="1" customWidth="1"/>
  </cols>
  <sheetData>
    <row r="1" spans="1:5" s="15" customFormat="1" ht="29.25" customHeight="1" thickBot="1" x14ac:dyDescent="0.3">
      <c r="A1" s="74" t="s">
        <v>3</v>
      </c>
      <c r="B1" s="75" t="s">
        <v>1085</v>
      </c>
      <c r="C1" s="76" t="s">
        <v>1083</v>
      </c>
      <c r="D1" s="77" t="s">
        <v>7</v>
      </c>
      <c r="E1" s="15" t="s">
        <v>22</v>
      </c>
    </row>
    <row r="2" spans="1:5" ht="20.100000000000001" customHeight="1" x14ac:dyDescent="0.25">
      <c r="A2" s="72" t="s">
        <v>22</v>
      </c>
      <c r="B2" s="108"/>
      <c r="C2" s="109"/>
      <c r="D2" s="73" t="str">
        <f>IF(ISBLANK(A2),"",IF(ISNA(VLOOKUP(A2,'Zusammenfassung aller Pos.'!$B$5:$F$300,5,FALSE)),"",VLOOKUP(A2,'Zusammenfassung aller Pos.'!$B$5:$F$300,5,FALSE))&amp;"")</f>
        <v>lfdm</v>
      </c>
      <c r="E2" t="s">
        <v>28</v>
      </c>
    </row>
    <row r="3" spans="1:5" ht="20.100000000000001" customHeight="1" x14ac:dyDescent="0.25">
      <c r="A3" s="70" t="s">
        <v>28</v>
      </c>
      <c r="B3" s="110"/>
      <c r="C3" s="111"/>
      <c r="D3" s="68" t="str">
        <f>IF(ISBLANK(A3),"",IF(ISNA(VLOOKUP(A3,'Zusammenfassung aller Pos.'!$B$5:$F$300,5,FALSE)),"",VLOOKUP(A3,'Zusammenfassung aller Pos.'!$B$5:$F$300,5,FALSE))&amp;"")</f>
        <v>lfdm</v>
      </c>
      <c r="E3" t="s">
        <v>32</v>
      </c>
    </row>
    <row r="4" spans="1:5" ht="20.100000000000001" customHeight="1" x14ac:dyDescent="0.25">
      <c r="A4" s="70" t="s">
        <v>32</v>
      </c>
      <c r="B4" s="110"/>
      <c r="C4" s="111"/>
      <c r="D4" s="68" t="str">
        <f>IF(ISBLANK(A4),"",IF(ISNA(VLOOKUP(A4,'Zusammenfassung aller Pos.'!$B$5:$F$300,5,FALSE)),"",VLOOKUP(A4,'Zusammenfassung aller Pos.'!$B$5:$F$300,5,FALSE))&amp;"")</f>
        <v>lfdm</v>
      </c>
      <c r="E4" t="s">
        <v>36</v>
      </c>
    </row>
    <row r="5" spans="1:5" ht="20.100000000000001" customHeight="1" x14ac:dyDescent="0.25">
      <c r="A5" s="70" t="s">
        <v>36</v>
      </c>
      <c r="B5" s="110"/>
      <c r="C5" s="111"/>
      <c r="D5" s="68" t="str">
        <f>IF(ISBLANK(A5),"",IF(ISNA(VLOOKUP(A5,'Zusammenfassung aller Pos.'!$B$5:$F$300,5,FALSE)),"",VLOOKUP(A5,'Zusammenfassung aller Pos.'!$B$5:$F$300,5,FALSE))&amp;"")</f>
        <v>lfdm</v>
      </c>
      <c r="E5" t="s">
        <v>40</v>
      </c>
    </row>
    <row r="6" spans="1:5" ht="20.100000000000001" customHeight="1" x14ac:dyDescent="0.25">
      <c r="A6" s="70" t="s">
        <v>40</v>
      </c>
      <c r="B6" s="110"/>
      <c r="C6" s="111"/>
      <c r="D6" s="68" t="str">
        <f>IF(ISBLANK(A6),"",IF(ISNA(VLOOKUP(A6,'Zusammenfassung aller Pos.'!$B$5:$F$300,5,FALSE)),"",VLOOKUP(A6,'Zusammenfassung aller Pos.'!$B$5:$F$300,5,FALSE))&amp;"")</f>
        <v>lfdm</v>
      </c>
      <c r="E6" t="s">
        <v>44</v>
      </c>
    </row>
    <row r="7" spans="1:5" ht="20.100000000000001" customHeight="1" x14ac:dyDescent="0.25">
      <c r="A7" s="70" t="s">
        <v>44</v>
      </c>
      <c r="B7" s="110"/>
      <c r="C7" s="111"/>
      <c r="D7" s="68" t="str">
        <f>IF(ISBLANK(A7),"",IF(ISNA(VLOOKUP(A7,'Zusammenfassung aller Pos.'!$B$5:$F$300,5,FALSE)),"",VLOOKUP(A7,'Zusammenfassung aller Pos.'!$B$5:$F$300,5,FALSE))&amp;"")</f>
        <v>lfdm</v>
      </c>
      <c r="E7" t="s">
        <v>48</v>
      </c>
    </row>
    <row r="8" spans="1:5" ht="20.100000000000001" customHeight="1" x14ac:dyDescent="0.25">
      <c r="A8" s="70" t="s">
        <v>48</v>
      </c>
      <c r="B8" s="110"/>
      <c r="C8" s="111"/>
      <c r="D8" s="68" t="str">
        <f>IF(ISBLANK(A8),"",IF(ISNA(VLOOKUP(A8,'Zusammenfassung aller Pos.'!$B$5:$F$300,5,FALSE)),"",VLOOKUP(A8,'Zusammenfassung aller Pos.'!$B$5:$F$300,5,FALSE))&amp;"")</f>
        <v>lfdm</v>
      </c>
      <c r="E8" t="s">
        <v>52</v>
      </c>
    </row>
    <row r="9" spans="1:5" ht="20.100000000000001" customHeight="1" x14ac:dyDescent="0.25">
      <c r="A9" s="70" t="s">
        <v>52</v>
      </c>
      <c r="B9" s="110"/>
      <c r="C9" s="111"/>
      <c r="D9" s="68" t="str">
        <f>IF(ISBLANK(A9),"",IF(ISNA(VLOOKUP(A9,'Zusammenfassung aller Pos.'!$B$5:$F$300,5,FALSE)),"",VLOOKUP(A9,'Zusammenfassung aller Pos.'!$B$5:$F$300,5,FALSE))&amp;"")</f>
        <v>lfdm</v>
      </c>
      <c r="E9" t="s">
        <v>56</v>
      </c>
    </row>
    <row r="10" spans="1:5" ht="20.100000000000001" customHeight="1" x14ac:dyDescent="0.25">
      <c r="A10" s="70" t="s">
        <v>56</v>
      </c>
      <c r="B10" s="110"/>
      <c r="C10" s="111"/>
      <c r="D10" s="68" t="str">
        <f>IF(ISBLANK(A10),"",IF(ISNA(VLOOKUP(A10,'Zusammenfassung aller Pos.'!$B$5:$F$300,5,FALSE)),"",VLOOKUP(A10,'Zusammenfassung aller Pos.'!$B$5:$F$300,5,FALSE))&amp;"")</f>
        <v>lfdm</v>
      </c>
      <c r="E10" t="s">
        <v>60</v>
      </c>
    </row>
    <row r="11" spans="1:5" ht="20.100000000000001" customHeight="1" x14ac:dyDescent="0.25">
      <c r="A11" s="70" t="s">
        <v>60</v>
      </c>
      <c r="B11" s="110"/>
      <c r="C11" s="111"/>
      <c r="D11" s="68" t="str">
        <f>IF(ISBLANK(A11),"",IF(ISNA(VLOOKUP(A11,'Zusammenfassung aller Pos.'!$B$5:$F$300,5,FALSE)),"",VLOOKUP(A11,'Zusammenfassung aller Pos.'!$B$5:$F$300,5,FALSE))&amp;"")</f>
        <v>lfdm</v>
      </c>
      <c r="E11" t="s">
        <v>64</v>
      </c>
    </row>
    <row r="12" spans="1:5" ht="20.100000000000001" customHeight="1" x14ac:dyDescent="0.25">
      <c r="A12" s="70" t="s">
        <v>64</v>
      </c>
      <c r="B12" s="110"/>
      <c r="C12" s="111"/>
      <c r="D12" s="68" t="str">
        <f>IF(ISBLANK(A12),"",IF(ISNA(VLOOKUP(A12,'Zusammenfassung aller Pos.'!$B$5:$F$300,5,FALSE)),"",VLOOKUP(A12,'Zusammenfassung aller Pos.'!$B$5:$F$300,5,FALSE))&amp;"")</f>
        <v>lfdm</v>
      </c>
      <c r="E12" t="s">
        <v>68</v>
      </c>
    </row>
    <row r="13" spans="1:5" ht="20.100000000000001" customHeight="1" x14ac:dyDescent="0.25">
      <c r="A13" s="70" t="s">
        <v>68</v>
      </c>
      <c r="B13" s="110"/>
      <c r="C13" s="111"/>
      <c r="D13" s="68" t="str">
        <f>IF(ISBLANK(A13),"",IF(ISNA(VLOOKUP(A13,'Zusammenfassung aller Pos.'!$B$5:$F$300,5,FALSE)),"",VLOOKUP(A13,'Zusammenfassung aller Pos.'!$B$5:$F$300,5,FALSE))&amp;"")</f>
        <v>lfdm</v>
      </c>
      <c r="E13" t="s">
        <v>72</v>
      </c>
    </row>
    <row r="14" spans="1:5" ht="20.100000000000001" customHeight="1" x14ac:dyDescent="0.25">
      <c r="A14" s="70" t="s">
        <v>72</v>
      </c>
      <c r="B14" s="110"/>
      <c r="C14" s="111"/>
      <c r="D14" s="68" t="str">
        <f>IF(ISBLANK(A14),"",IF(ISNA(VLOOKUP(A14,'Zusammenfassung aller Pos.'!$B$5:$F$300,5,FALSE)),"",VLOOKUP(A14,'Zusammenfassung aller Pos.'!$B$5:$F$300,5,FALSE))&amp;"")</f>
        <v>lfdm</v>
      </c>
      <c r="E14" t="s">
        <v>76</v>
      </c>
    </row>
    <row r="15" spans="1:5" ht="20.100000000000001" customHeight="1" x14ac:dyDescent="0.25">
      <c r="A15" s="70" t="s">
        <v>76</v>
      </c>
      <c r="B15" s="110"/>
      <c r="C15" s="111"/>
      <c r="D15" s="68" t="str">
        <f>IF(ISBLANK(A15),"",IF(ISNA(VLOOKUP(A15,'Zusammenfassung aller Pos.'!$B$5:$F$300,5,FALSE)),"",VLOOKUP(A15,'Zusammenfassung aller Pos.'!$B$5:$F$300,5,FALSE))&amp;"")</f>
        <v>lfdm</v>
      </c>
      <c r="E15" t="s">
        <v>86</v>
      </c>
    </row>
    <row r="16" spans="1:5" ht="20.100000000000001" customHeight="1" x14ac:dyDescent="0.25">
      <c r="A16" s="70" t="s">
        <v>86</v>
      </c>
      <c r="B16" s="110"/>
      <c r="C16" s="111"/>
      <c r="D16" s="68" t="str">
        <f>IF(ISBLANK(A16),"",IF(ISNA(VLOOKUP(A16,'Zusammenfassung aller Pos.'!$B$5:$F$300,5,FALSE)),"",VLOOKUP(A16,'Zusammenfassung aller Pos.'!$B$5:$F$300,5,FALSE))&amp;"")</f>
        <v>St</v>
      </c>
      <c r="E16" t="s">
        <v>92</v>
      </c>
    </row>
    <row r="17" spans="1:5" ht="20.100000000000001" customHeight="1" x14ac:dyDescent="0.25">
      <c r="A17" s="70" t="s">
        <v>92</v>
      </c>
      <c r="B17" s="110"/>
      <c r="C17" s="111"/>
      <c r="D17" s="68" t="str">
        <f>IF(ISBLANK(A17),"",IF(ISNA(VLOOKUP(A17,'Zusammenfassung aller Pos.'!$B$5:$F$300,5,FALSE)),"",VLOOKUP(A17,'Zusammenfassung aller Pos.'!$B$5:$F$300,5,FALSE))&amp;"")</f>
        <v>St</v>
      </c>
      <c r="E17" t="s">
        <v>96</v>
      </c>
    </row>
    <row r="18" spans="1:5" ht="20.100000000000001" customHeight="1" x14ac:dyDescent="0.25">
      <c r="A18" s="70" t="s">
        <v>96</v>
      </c>
      <c r="B18" s="110"/>
      <c r="C18" s="111"/>
      <c r="D18" s="68" t="str">
        <f>IF(ISBLANK(A18),"",IF(ISNA(VLOOKUP(A18,'Zusammenfassung aller Pos.'!$B$5:$F$300,5,FALSE)),"",VLOOKUP(A18,'Zusammenfassung aller Pos.'!$B$5:$F$300,5,FALSE))&amp;"")</f>
        <v>St</v>
      </c>
      <c r="E18" t="s">
        <v>100</v>
      </c>
    </row>
    <row r="19" spans="1:5" ht="20.100000000000001" customHeight="1" x14ac:dyDescent="0.25">
      <c r="A19" s="70" t="s">
        <v>100</v>
      </c>
      <c r="B19" s="110"/>
      <c r="C19" s="111"/>
      <c r="D19" s="68" t="str">
        <f>IF(ISBLANK(A19),"",IF(ISNA(VLOOKUP(A19,'Zusammenfassung aller Pos.'!$B$5:$F$300,5,FALSE)),"",VLOOKUP(A19,'Zusammenfassung aller Pos.'!$B$5:$F$300,5,FALSE))&amp;"")</f>
        <v>St</v>
      </c>
      <c r="E19" t="s">
        <v>104</v>
      </c>
    </row>
    <row r="20" spans="1:5" ht="20.100000000000001" customHeight="1" x14ac:dyDescent="0.25">
      <c r="A20" s="70" t="s">
        <v>104</v>
      </c>
      <c r="B20" s="110"/>
      <c r="C20" s="111"/>
      <c r="D20" s="68" t="str">
        <f>IF(ISBLANK(A20),"",IF(ISNA(VLOOKUP(A20,'Zusammenfassung aller Pos.'!$B$5:$F$300,5,FALSE)),"",VLOOKUP(A20,'Zusammenfassung aller Pos.'!$B$5:$F$300,5,FALSE))&amp;"")</f>
        <v>St</v>
      </c>
      <c r="E20" t="s">
        <v>108</v>
      </c>
    </row>
    <row r="21" spans="1:5" ht="20.100000000000001" customHeight="1" x14ac:dyDescent="0.25">
      <c r="A21" s="70" t="s">
        <v>108</v>
      </c>
      <c r="B21" s="110"/>
      <c r="C21" s="111"/>
      <c r="D21" s="68" t="str">
        <f>IF(ISBLANK(A21),"",IF(ISNA(VLOOKUP(A21,'Zusammenfassung aller Pos.'!$B$5:$F$300,5,FALSE)),"",VLOOKUP(A21,'Zusammenfassung aller Pos.'!$B$5:$F$300,5,FALSE))&amp;"")</f>
        <v>St</v>
      </c>
      <c r="E21" t="s">
        <v>112</v>
      </c>
    </row>
    <row r="22" spans="1:5" ht="20.100000000000001" customHeight="1" x14ac:dyDescent="0.25">
      <c r="A22" s="70" t="s">
        <v>112</v>
      </c>
      <c r="B22" s="110"/>
      <c r="C22" s="111"/>
      <c r="D22" s="68" t="str">
        <f>IF(ISBLANK(A22),"",IF(ISNA(VLOOKUP(A22,'Zusammenfassung aller Pos.'!$B$5:$F$300,5,FALSE)),"",VLOOKUP(A22,'Zusammenfassung aller Pos.'!$B$5:$F$300,5,FALSE))&amp;"")</f>
        <v>St</v>
      </c>
      <c r="E22" t="s">
        <v>116</v>
      </c>
    </row>
    <row r="23" spans="1:5" ht="20.100000000000001" customHeight="1" x14ac:dyDescent="0.25">
      <c r="A23" s="70" t="s">
        <v>116</v>
      </c>
      <c r="B23" s="110"/>
      <c r="C23" s="111"/>
      <c r="D23" s="68" t="str">
        <f>IF(ISBLANK(A23),"",IF(ISNA(VLOOKUP(A23,'Zusammenfassung aller Pos.'!$B$5:$F$300,5,FALSE)),"",VLOOKUP(A23,'Zusammenfassung aller Pos.'!$B$5:$F$300,5,FALSE))&amp;"")</f>
        <v>St</v>
      </c>
      <c r="E23" t="s">
        <v>120</v>
      </c>
    </row>
    <row r="24" spans="1:5" ht="20.100000000000001" customHeight="1" x14ac:dyDescent="0.25">
      <c r="A24" s="70" t="s">
        <v>120</v>
      </c>
      <c r="B24" s="110"/>
      <c r="C24" s="111"/>
      <c r="D24" s="68" t="str">
        <f>IF(ISBLANK(A24),"",IF(ISNA(VLOOKUP(A24,'Zusammenfassung aller Pos.'!$B$5:$F$300,5,FALSE)),"",VLOOKUP(A24,'Zusammenfassung aller Pos.'!$B$5:$F$300,5,FALSE))&amp;"")</f>
        <v>St</v>
      </c>
      <c r="E24" t="s">
        <v>124</v>
      </c>
    </row>
    <row r="25" spans="1:5" ht="20.100000000000001" customHeight="1" x14ac:dyDescent="0.25">
      <c r="A25" s="70" t="s">
        <v>124</v>
      </c>
      <c r="B25" s="110"/>
      <c r="C25" s="111"/>
      <c r="D25" s="68" t="str">
        <f>IF(ISBLANK(A25),"",IF(ISNA(VLOOKUP(A25,'Zusammenfassung aller Pos.'!$B$5:$F$300,5,FALSE)),"",VLOOKUP(A25,'Zusammenfassung aller Pos.'!$B$5:$F$300,5,FALSE))&amp;"")</f>
        <v>St</v>
      </c>
      <c r="E25" t="s">
        <v>128</v>
      </c>
    </row>
    <row r="26" spans="1:5" ht="20.100000000000001" customHeight="1" x14ac:dyDescent="0.25">
      <c r="A26" s="70" t="s">
        <v>128</v>
      </c>
      <c r="B26" s="110"/>
      <c r="C26" s="111"/>
      <c r="D26" s="68" t="str">
        <f>IF(ISBLANK(A26),"",IF(ISNA(VLOOKUP(A26,'Zusammenfassung aller Pos.'!$B$5:$F$300,5,FALSE)),"",VLOOKUP(A26,'Zusammenfassung aller Pos.'!$B$5:$F$300,5,FALSE))&amp;"")</f>
        <v>St</v>
      </c>
      <c r="E26" t="s">
        <v>132</v>
      </c>
    </row>
    <row r="27" spans="1:5" ht="20.100000000000001" customHeight="1" x14ac:dyDescent="0.25">
      <c r="A27" s="70" t="s">
        <v>132</v>
      </c>
      <c r="B27" s="110"/>
      <c r="C27" s="111"/>
      <c r="D27" s="68" t="str">
        <f>IF(ISBLANK(A27),"",IF(ISNA(VLOOKUP(A27,'Zusammenfassung aller Pos.'!$B$5:$F$300,5,FALSE)),"",VLOOKUP(A27,'Zusammenfassung aller Pos.'!$B$5:$F$300,5,FALSE))&amp;"")</f>
        <v>St</v>
      </c>
      <c r="E27" t="s">
        <v>136</v>
      </c>
    </row>
    <row r="28" spans="1:5" ht="20.100000000000001" customHeight="1" x14ac:dyDescent="0.25">
      <c r="A28" s="70" t="s">
        <v>136</v>
      </c>
      <c r="B28" s="110"/>
      <c r="C28" s="111"/>
      <c r="D28" s="68" t="str">
        <f>IF(ISBLANK(A28),"",IF(ISNA(VLOOKUP(A28,'Zusammenfassung aller Pos.'!$B$5:$F$300,5,FALSE)),"",VLOOKUP(A28,'Zusammenfassung aller Pos.'!$B$5:$F$300,5,FALSE))&amp;"")</f>
        <v>St</v>
      </c>
      <c r="E28" t="s">
        <v>144</v>
      </c>
    </row>
    <row r="29" spans="1:5" ht="20.100000000000001" customHeight="1" x14ac:dyDescent="0.25">
      <c r="A29" s="70" t="s">
        <v>144</v>
      </c>
      <c r="B29" s="110"/>
      <c r="C29" s="111"/>
      <c r="D29" s="68" t="str">
        <f>IF(ISBLANK(A29),"",IF(ISNA(VLOOKUP(A29,'Zusammenfassung aller Pos.'!$B$5:$F$300,5,FALSE)),"",VLOOKUP(A29,'Zusammenfassung aller Pos.'!$B$5:$F$300,5,FALSE))&amp;"")</f>
        <v>St</v>
      </c>
      <c r="E29" t="s">
        <v>149</v>
      </c>
    </row>
    <row r="30" spans="1:5" ht="20.100000000000001" customHeight="1" x14ac:dyDescent="0.25">
      <c r="A30" s="70" t="s">
        <v>149</v>
      </c>
      <c r="B30" s="110"/>
      <c r="C30" s="111"/>
      <c r="D30" s="68" t="str">
        <f>IF(ISBLANK(A30),"",IF(ISNA(VLOOKUP(A30,'Zusammenfassung aller Pos.'!$B$5:$F$300,5,FALSE)),"",VLOOKUP(A30,'Zusammenfassung aller Pos.'!$B$5:$F$300,5,FALSE))&amp;"")</f>
        <v>St</v>
      </c>
      <c r="E30" t="s">
        <v>153</v>
      </c>
    </row>
    <row r="31" spans="1:5" ht="20.100000000000001" customHeight="1" x14ac:dyDescent="0.25">
      <c r="A31" s="70" t="s">
        <v>153</v>
      </c>
      <c r="B31" s="110"/>
      <c r="C31" s="111"/>
      <c r="D31" s="68" t="str">
        <f>IF(ISBLANK(A31),"",IF(ISNA(VLOOKUP(A31,'Zusammenfassung aller Pos.'!$B$5:$F$300,5,FALSE)),"",VLOOKUP(A31,'Zusammenfassung aller Pos.'!$B$5:$F$300,5,FALSE))&amp;"")</f>
        <v>St</v>
      </c>
      <c r="E31" t="s">
        <v>157</v>
      </c>
    </row>
    <row r="32" spans="1:5" ht="20.100000000000001" customHeight="1" x14ac:dyDescent="0.25">
      <c r="A32" s="70" t="s">
        <v>157</v>
      </c>
      <c r="B32" s="110"/>
      <c r="C32" s="111"/>
      <c r="D32" s="68" t="str">
        <f>IF(ISBLANK(A32),"",IF(ISNA(VLOOKUP(A32,'Zusammenfassung aller Pos.'!$B$5:$F$300,5,FALSE)),"",VLOOKUP(A32,'Zusammenfassung aller Pos.'!$B$5:$F$300,5,FALSE))&amp;"")</f>
        <v>St</v>
      </c>
      <c r="E32" t="s">
        <v>161</v>
      </c>
    </row>
    <row r="33" spans="1:5" ht="20.100000000000001" customHeight="1" x14ac:dyDescent="0.25">
      <c r="A33" s="70" t="s">
        <v>161</v>
      </c>
      <c r="B33" s="110"/>
      <c r="C33" s="111"/>
      <c r="D33" s="68" t="str">
        <f>IF(ISBLANK(A33),"",IF(ISNA(VLOOKUP(A33,'Zusammenfassung aller Pos.'!$B$5:$F$300,5,FALSE)),"",VLOOKUP(A33,'Zusammenfassung aller Pos.'!$B$5:$F$300,5,FALSE))&amp;"")</f>
        <v>St</v>
      </c>
      <c r="E33" t="s">
        <v>165</v>
      </c>
    </row>
    <row r="34" spans="1:5" ht="20.100000000000001" customHeight="1" x14ac:dyDescent="0.25">
      <c r="A34" s="70" t="s">
        <v>165</v>
      </c>
      <c r="B34" s="110"/>
      <c r="C34" s="111"/>
      <c r="D34" s="68" t="str">
        <f>IF(ISBLANK(A34),"",IF(ISNA(VLOOKUP(A34,'Zusammenfassung aller Pos.'!$B$5:$F$300,5,FALSE)),"",VLOOKUP(A34,'Zusammenfassung aller Pos.'!$B$5:$F$300,5,FALSE))&amp;"")</f>
        <v>St</v>
      </c>
      <c r="E34" t="s">
        <v>169</v>
      </c>
    </row>
    <row r="35" spans="1:5" ht="20.100000000000001" customHeight="1" x14ac:dyDescent="0.25">
      <c r="A35" s="70" t="s">
        <v>169</v>
      </c>
      <c r="B35" s="110"/>
      <c r="C35" s="111"/>
      <c r="D35" s="68" t="str">
        <f>IF(ISBLANK(A35),"",IF(ISNA(VLOOKUP(A35,'Zusammenfassung aller Pos.'!$B$5:$F$300,5,FALSE)),"",VLOOKUP(A35,'Zusammenfassung aller Pos.'!$B$5:$F$300,5,FALSE))&amp;"")</f>
        <v>St</v>
      </c>
      <c r="E35" t="s">
        <v>173</v>
      </c>
    </row>
    <row r="36" spans="1:5" ht="20.100000000000001" customHeight="1" x14ac:dyDescent="0.25">
      <c r="A36" s="70" t="s">
        <v>173</v>
      </c>
      <c r="B36" s="110"/>
      <c r="C36" s="111"/>
      <c r="D36" s="68" t="str">
        <f>IF(ISBLANK(A36),"",IF(ISNA(VLOOKUP(A36,'Zusammenfassung aller Pos.'!$B$5:$F$300,5,FALSE)),"",VLOOKUP(A36,'Zusammenfassung aller Pos.'!$B$5:$F$300,5,FALSE))&amp;"")</f>
        <v>St</v>
      </c>
      <c r="E36" t="s">
        <v>177</v>
      </c>
    </row>
    <row r="37" spans="1:5" ht="20.100000000000001" customHeight="1" x14ac:dyDescent="0.25">
      <c r="A37" s="70" t="s">
        <v>177</v>
      </c>
      <c r="B37" s="110"/>
      <c r="C37" s="111"/>
      <c r="D37" s="68" t="str">
        <f>IF(ISBLANK(A37),"",IF(ISNA(VLOOKUP(A37,'Zusammenfassung aller Pos.'!$B$5:$F$300,5,FALSE)),"",VLOOKUP(A37,'Zusammenfassung aller Pos.'!$B$5:$F$300,5,FALSE))&amp;"")</f>
        <v>St</v>
      </c>
      <c r="E37" t="s">
        <v>181</v>
      </c>
    </row>
    <row r="38" spans="1:5" ht="20.100000000000001" customHeight="1" x14ac:dyDescent="0.25">
      <c r="A38" s="70" t="s">
        <v>181</v>
      </c>
      <c r="B38" s="110"/>
      <c r="C38" s="111"/>
      <c r="D38" s="68" t="str">
        <f>IF(ISBLANK(A38),"",IF(ISNA(VLOOKUP(A38,'Zusammenfassung aller Pos.'!$B$5:$F$300,5,FALSE)),"",VLOOKUP(A38,'Zusammenfassung aller Pos.'!$B$5:$F$300,5,FALSE))&amp;"")</f>
        <v>St</v>
      </c>
      <c r="E38" t="s">
        <v>185</v>
      </c>
    </row>
    <row r="39" spans="1:5" ht="20.100000000000001" customHeight="1" x14ac:dyDescent="0.25">
      <c r="A39" s="70" t="s">
        <v>185</v>
      </c>
      <c r="B39" s="110"/>
      <c r="C39" s="111"/>
      <c r="D39" s="68" t="str">
        <f>IF(ISBLANK(A39),"",IF(ISNA(VLOOKUP(A39,'Zusammenfassung aller Pos.'!$B$5:$F$300,5,FALSE)),"",VLOOKUP(A39,'Zusammenfassung aller Pos.'!$B$5:$F$300,5,FALSE))&amp;"")</f>
        <v>St</v>
      </c>
      <c r="E39" t="s">
        <v>189</v>
      </c>
    </row>
    <row r="40" spans="1:5" ht="20.100000000000001" customHeight="1" x14ac:dyDescent="0.25">
      <c r="A40" s="70" t="s">
        <v>189</v>
      </c>
      <c r="B40" s="110"/>
      <c r="C40" s="111"/>
      <c r="D40" s="68" t="str">
        <f>IF(ISBLANK(A40),"",IF(ISNA(VLOOKUP(A40,'Zusammenfassung aller Pos.'!$B$5:$F$300,5,FALSE)),"",VLOOKUP(A40,'Zusammenfassung aller Pos.'!$B$5:$F$300,5,FALSE))&amp;"")</f>
        <v>St</v>
      </c>
      <c r="E40" t="s">
        <v>193</v>
      </c>
    </row>
    <row r="41" spans="1:5" ht="20.100000000000001" customHeight="1" x14ac:dyDescent="0.25">
      <c r="A41" s="70" t="s">
        <v>193</v>
      </c>
      <c r="B41" s="110"/>
      <c r="C41" s="111"/>
      <c r="D41" s="68" t="str">
        <f>IF(ISBLANK(A41),"",IF(ISNA(VLOOKUP(A41,'Zusammenfassung aller Pos.'!$B$5:$F$300,5,FALSE)),"",VLOOKUP(A41,'Zusammenfassung aller Pos.'!$B$5:$F$300,5,FALSE))&amp;"")</f>
        <v>St</v>
      </c>
      <c r="E41" t="s">
        <v>201</v>
      </c>
    </row>
    <row r="42" spans="1:5" ht="20.100000000000001" customHeight="1" x14ac:dyDescent="0.25">
      <c r="A42" s="70" t="s">
        <v>201</v>
      </c>
      <c r="B42" s="110"/>
      <c r="C42" s="111"/>
      <c r="D42" s="68" t="str">
        <f>IF(ISBLANK(A42),"",IF(ISNA(VLOOKUP(A42,'Zusammenfassung aller Pos.'!$B$5:$F$300,5,FALSE)),"",VLOOKUP(A42,'Zusammenfassung aller Pos.'!$B$5:$F$300,5,FALSE))&amp;"")</f>
        <v>St</v>
      </c>
      <c r="E42" t="s">
        <v>206</v>
      </c>
    </row>
    <row r="43" spans="1:5" ht="20.100000000000001" customHeight="1" x14ac:dyDescent="0.25">
      <c r="A43" s="70" t="s">
        <v>206</v>
      </c>
      <c r="B43" s="110"/>
      <c r="C43" s="111"/>
      <c r="D43" s="68" t="str">
        <f>IF(ISBLANK(A43),"",IF(ISNA(VLOOKUP(A43,'Zusammenfassung aller Pos.'!$B$5:$F$300,5,FALSE)),"",VLOOKUP(A43,'Zusammenfassung aller Pos.'!$B$5:$F$300,5,FALSE))&amp;"")</f>
        <v>St</v>
      </c>
      <c r="E43" t="s">
        <v>210</v>
      </c>
    </row>
    <row r="44" spans="1:5" ht="20.100000000000001" customHeight="1" x14ac:dyDescent="0.25">
      <c r="A44" s="70" t="s">
        <v>210</v>
      </c>
      <c r="B44" s="110"/>
      <c r="C44" s="111"/>
      <c r="D44" s="68" t="str">
        <f>IF(ISBLANK(A44),"",IF(ISNA(VLOOKUP(A44,'Zusammenfassung aller Pos.'!$B$5:$F$300,5,FALSE)),"",VLOOKUP(A44,'Zusammenfassung aller Pos.'!$B$5:$F$300,5,FALSE))&amp;"")</f>
        <v>St</v>
      </c>
      <c r="E44" t="s">
        <v>214</v>
      </c>
    </row>
    <row r="45" spans="1:5" ht="20.100000000000001" customHeight="1" x14ac:dyDescent="0.25">
      <c r="A45" s="70" t="s">
        <v>214</v>
      </c>
      <c r="B45" s="110"/>
      <c r="C45" s="111"/>
      <c r="D45" s="68" t="str">
        <f>IF(ISBLANK(A45),"",IF(ISNA(VLOOKUP(A45,'Zusammenfassung aller Pos.'!$B$5:$F$300,5,FALSE)),"",VLOOKUP(A45,'Zusammenfassung aller Pos.'!$B$5:$F$300,5,FALSE))&amp;"")</f>
        <v>St</v>
      </c>
      <c r="E45" t="s">
        <v>218</v>
      </c>
    </row>
    <row r="46" spans="1:5" ht="20.100000000000001" customHeight="1" x14ac:dyDescent="0.25">
      <c r="A46" s="70" t="s">
        <v>218</v>
      </c>
      <c r="B46" s="110"/>
      <c r="C46" s="111"/>
      <c r="D46" s="68" t="str">
        <f>IF(ISBLANK(A46),"",IF(ISNA(VLOOKUP(A46,'Zusammenfassung aller Pos.'!$B$5:$F$300,5,FALSE)),"",VLOOKUP(A46,'Zusammenfassung aller Pos.'!$B$5:$F$300,5,FALSE))&amp;"")</f>
        <v>St</v>
      </c>
      <c r="E46" t="s">
        <v>222</v>
      </c>
    </row>
    <row r="47" spans="1:5" ht="20.100000000000001" customHeight="1" x14ac:dyDescent="0.25">
      <c r="A47" s="70" t="s">
        <v>222</v>
      </c>
      <c r="B47" s="110"/>
      <c r="C47" s="111"/>
      <c r="D47" s="68" t="str">
        <f>IF(ISBLANK(A47),"",IF(ISNA(VLOOKUP(A47,'Zusammenfassung aller Pos.'!$B$5:$F$300,5,FALSE)),"",VLOOKUP(A47,'Zusammenfassung aller Pos.'!$B$5:$F$300,5,FALSE))&amp;"")</f>
        <v>St</v>
      </c>
      <c r="E47" t="s">
        <v>226</v>
      </c>
    </row>
    <row r="48" spans="1:5" ht="20.100000000000001" customHeight="1" x14ac:dyDescent="0.25">
      <c r="A48" s="70" t="s">
        <v>226</v>
      </c>
      <c r="B48" s="110"/>
      <c r="C48" s="111"/>
      <c r="D48" s="68" t="str">
        <f>IF(ISBLANK(A48),"",IF(ISNA(VLOOKUP(A48,'Zusammenfassung aller Pos.'!$B$5:$F$300,5,FALSE)),"",VLOOKUP(A48,'Zusammenfassung aller Pos.'!$B$5:$F$300,5,FALSE))&amp;"")</f>
        <v>St</v>
      </c>
      <c r="E48" t="s">
        <v>230</v>
      </c>
    </row>
    <row r="49" spans="1:5" ht="20.100000000000001" customHeight="1" x14ac:dyDescent="0.25">
      <c r="A49" s="70" t="s">
        <v>230</v>
      </c>
      <c r="B49" s="110"/>
      <c r="C49" s="111"/>
      <c r="D49" s="68" t="str">
        <f>IF(ISBLANK(A49),"",IF(ISNA(VLOOKUP(A49,'Zusammenfassung aller Pos.'!$B$5:$F$300,5,FALSE)),"",VLOOKUP(A49,'Zusammenfassung aller Pos.'!$B$5:$F$300,5,FALSE))&amp;"")</f>
        <v>St</v>
      </c>
      <c r="E49" t="s">
        <v>234</v>
      </c>
    </row>
    <row r="50" spans="1:5" ht="20.100000000000001" customHeight="1" x14ac:dyDescent="0.25">
      <c r="A50" s="70" t="s">
        <v>234</v>
      </c>
      <c r="B50" s="110"/>
      <c r="C50" s="111"/>
      <c r="D50" s="68" t="str">
        <f>IF(ISBLANK(A50),"",IF(ISNA(VLOOKUP(A50,'Zusammenfassung aller Pos.'!$B$5:$F$300,5,FALSE)),"",VLOOKUP(A50,'Zusammenfassung aller Pos.'!$B$5:$F$300,5,FALSE))&amp;"")</f>
        <v>St</v>
      </c>
      <c r="E50" t="s">
        <v>238</v>
      </c>
    </row>
    <row r="51" spans="1:5" ht="20.100000000000001" customHeight="1" x14ac:dyDescent="0.25">
      <c r="A51" s="70" t="s">
        <v>238</v>
      </c>
      <c r="B51" s="110"/>
      <c r="C51" s="111"/>
      <c r="D51" s="68" t="str">
        <f>IF(ISBLANK(A51),"",IF(ISNA(VLOOKUP(A51,'Zusammenfassung aller Pos.'!$B$5:$F$300,5,FALSE)),"",VLOOKUP(A51,'Zusammenfassung aller Pos.'!$B$5:$F$300,5,FALSE))&amp;"")</f>
        <v>St</v>
      </c>
      <c r="E51" t="s">
        <v>242</v>
      </c>
    </row>
    <row r="52" spans="1:5" ht="20.100000000000001" customHeight="1" x14ac:dyDescent="0.25">
      <c r="A52" s="70" t="s">
        <v>242</v>
      </c>
      <c r="B52" s="110"/>
      <c r="C52" s="111"/>
      <c r="D52" s="68" t="str">
        <f>IF(ISBLANK(A52),"",IF(ISNA(VLOOKUP(A52,'Zusammenfassung aller Pos.'!$B$5:$F$300,5,FALSE)),"",VLOOKUP(A52,'Zusammenfassung aller Pos.'!$B$5:$F$300,5,FALSE))&amp;"")</f>
        <v>St</v>
      </c>
      <c r="E52" t="s">
        <v>246</v>
      </c>
    </row>
    <row r="53" spans="1:5" ht="20.100000000000001" customHeight="1" x14ac:dyDescent="0.25">
      <c r="A53" s="70" t="s">
        <v>246</v>
      </c>
      <c r="B53" s="110"/>
      <c r="C53" s="111"/>
      <c r="D53" s="68" t="str">
        <f>IF(ISBLANK(A53),"",IF(ISNA(VLOOKUP(A53,'Zusammenfassung aller Pos.'!$B$5:$F$300,5,FALSE)),"",VLOOKUP(A53,'Zusammenfassung aller Pos.'!$B$5:$F$300,5,FALSE))&amp;"")</f>
        <v>St</v>
      </c>
      <c r="E53" t="s">
        <v>250</v>
      </c>
    </row>
    <row r="54" spans="1:5" ht="20.100000000000001" customHeight="1" x14ac:dyDescent="0.25">
      <c r="A54" s="70" t="s">
        <v>250</v>
      </c>
      <c r="B54" s="110"/>
      <c r="C54" s="111"/>
      <c r="D54" s="68" t="str">
        <f>IF(ISBLANK(A54),"",IF(ISNA(VLOOKUP(A54,'Zusammenfassung aller Pos.'!$B$5:$F$300,5,FALSE)),"",VLOOKUP(A54,'Zusammenfassung aller Pos.'!$B$5:$F$300,5,FALSE))&amp;"")</f>
        <v>St</v>
      </c>
      <c r="E54" t="s">
        <v>254</v>
      </c>
    </row>
    <row r="55" spans="1:5" ht="20.100000000000001" customHeight="1" x14ac:dyDescent="0.25">
      <c r="A55" s="70" t="s">
        <v>254</v>
      </c>
      <c r="B55" s="110"/>
      <c r="C55" s="111"/>
      <c r="D55" s="68" t="str">
        <f>IF(ISBLANK(A55),"",IF(ISNA(VLOOKUP(A55,'Zusammenfassung aller Pos.'!$B$5:$F$300,5,FALSE)),"",VLOOKUP(A55,'Zusammenfassung aller Pos.'!$B$5:$F$300,5,FALSE))&amp;"")</f>
        <v>St</v>
      </c>
      <c r="E55" t="s">
        <v>258</v>
      </c>
    </row>
    <row r="56" spans="1:5" ht="20.100000000000001" customHeight="1" x14ac:dyDescent="0.25">
      <c r="A56" s="70" t="s">
        <v>258</v>
      </c>
      <c r="B56" s="110"/>
      <c r="C56" s="111"/>
      <c r="D56" s="68" t="str">
        <f>IF(ISBLANK(A56),"",IF(ISNA(VLOOKUP(A56,'Zusammenfassung aller Pos.'!$B$5:$F$300,5,FALSE)),"",VLOOKUP(A56,'Zusammenfassung aller Pos.'!$B$5:$F$300,5,FALSE))&amp;"")</f>
        <v>St</v>
      </c>
      <c r="E56" t="s">
        <v>262</v>
      </c>
    </row>
    <row r="57" spans="1:5" ht="20.100000000000001" customHeight="1" x14ac:dyDescent="0.25">
      <c r="A57" s="70" t="s">
        <v>262</v>
      </c>
      <c r="B57" s="110"/>
      <c r="C57" s="111"/>
      <c r="D57" s="68" t="str">
        <f>IF(ISBLANK(A57),"",IF(ISNA(VLOOKUP(A57,'Zusammenfassung aller Pos.'!$B$5:$F$300,5,FALSE)),"",VLOOKUP(A57,'Zusammenfassung aller Pos.'!$B$5:$F$300,5,FALSE))&amp;"")</f>
        <v>St</v>
      </c>
      <c r="E57" t="s">
        <v>266</v>
      </c>
    </row>
    <row r="58" spans="1:5" ht="20.100000000000001" customHeight="1" x14ac:dyDescent="0.25">
      <c r="A58" s="70" t="s">
        <v>266</v>
      </c>
      <c r="B58" s="110"/>
      <c r="C58" s="111"/>
      <c r="D58" s="68" t="str">
        <f>IF(ISBLANK(A58),"",IF(ISNA(VLOOKUP(A58,'Zusammenfassung aller Pos.'!$B$5:$F$300,5,FALSE)),"",VLOOKUP(A58,'Zusammenfassung aller Pos.'!$B$5:$F$300,5,FALSE))&amp;"")</f>
        <v>St</v>
      </c>
      <c r="E58" t="s">
        <v>270</v>
      </c>
    </row>
    <row r="59" spans="1:5" ht="20.100000000000001" customHeight="1" x14ac:dyDescent="0.25">
      <c r="A59" s="70" t="s">
        <v>270</v>
      </c>
      <c r="B59" s="110"/>
      <c r="C59" s="111"/>
      <c r="D59" s="68" t="str">
        <f>IF(ISBLANK(A59),"",IF(ISNA(VLOOKUP(A59,'Zusammenfassung aller Pos.'!$B$5:$F$300,5,FALSE)),"",VLOOKUP(A59,'Zusammenfassung aller Pos.'!$B$5:$F$300,5,FALSE))&amp;"")</f>
        <v>St</v>
      </c>
      <c r="E59" t="s">
        <v>273</v>
      </c>
    </row>
    <row r="60" spans="1:5" ht="20.100000000000001" customHeight="1" x14ac:dyDescent="0.25">
      <c r="A60" s="70" t="s">
        <v>273</v>
      </c>
      <c r="B60" s="110"/>
      <c r="C60" s="111"/>
      <c r="D60" s="68" t="str">
        <f>IF(ISBLANK(A60),"",IF(ISNA(VLOOKUP(A60,'Zusammenfassung aller Pos.'!$B$5:$F$300,5,FALSE)),"",VLOOKUP(A60,'Zusammenfassung aller Pos.'!$B$5:$F$300,5,FALSE))&amp;"")</f>
        <v>St</v>
      </c>
      <c r="E60" t="s">
        <v>277</v>
      </c>
    </row>
    <row r="61" spans="1:5" ht="20.100000000000001" customHeight="1" x14ac:dyDescent="0.25">
      <c r="A61" s="70" t="s">
        <v>277</v>
      </c>
      <c r="B61" s="110"/>
      <c r="C61" s="111"/>
      <c r="D61" s="68" t="str">
        <f>IF(ISBLANK(A61),"",IF(ISNA(VLOOKUP(A61,'Zusammenfassung aller Pos.'!$B$5:$F$300,5,FALSE)),"",VLOOKUP(A61,'Zusammenfassung aller Pos.'!$B$5:$F$300,5,FALSE))&amp;"")</f>
        <v>St</v>
      </c>
      <c r="E61" t="s">
        <v>281</v>
      </c>
    </row>
    <row r="62" spans="1:5" ht="20.100000000000001" customHeight="1" x14ac:dyDescent="0.25">
      <c r="A62" s="70" t="s">
        <v>281</v>
      </c>
      <c r="B62" s="110"/>
      <c r="C62" s="111"/>
      <c r="D62" s="68" t="str">
        <f>IF(ISBLANK(A62),"",IF(ISNA(VLOOKUP(A62,'Zusammenfassung aller Pos.'!$B$5:$F$300,5,FALSE)),"",VLOOKUP(A62,'Zusammenfassung aller Pos.'!$B$5:$F$300,5,FALSE))&amp;"")</f>
        <v>St</v>
      </c>
      <c r="E62" t="s">
        <v>285</v>
      </c>
    </row>
    <row r="63" spans="1:5" ht="20.100000000000001" customHeight="1" x14ac:dyDescent="0.25">
      <c r="A63" s="70" t="s">
        <v>285</v>
      </c>
      <c r="B63" s="110"/>
      <c r="C63" s="111"/>
      <c r="D63" s="68" t="str">
        <f>IF(ISBLANK(A63),"",IF(ISNA(VLOOKUP(A63,'Zusammenfassung aller Pos.'!$B$5:$F$300,5,FALSE)),"",VLOOKUP(A63,'Zusammenfassung aller Pos.'!$B$5:$F$300,5,FALSE))&amp;"")</f>
        <v>St</v>
      </c>
      <c r="E63" t="s">
        <v>289</v>
      </c>
    </row>
    <row r="64" spans="1:5" ht="20.100000000000001" customHeight="1" x14ac:dyDescent="0.25">
      <c r="A64" s="70" t="s">
        <v>289</v>
      </c>
      <c r="B64" s="110"/>
      <c r="C64" s="111"/>
      <c r="D64" s="68" t="str">
        <f>IF(ISBLANK(A64),"",IF(ISNA(VLOOKUP(A64,'Zusammenfassung aller Pos.'!$B$5:$F$300,5,FALSE)),"",VLOOKUP(A64,'Zusammenfassung aller Pos.'!$B$5:$F$300,5,FALSE))&amp;"")</f>
        <v>St</v>
      </c>
      <c r="E64" t="s">
        <v>293</v>
      </c>
    </row>
    <row r="65" spans="1:5" ht="20.100000000000001" customHeight="1" x14ac:dyDescent="0.25">
      <c r="A65" s="70" t="s">
        <v>293</v>
      </c>
      <c r="B65" s="110"/>
      <c r="C65" s="111"/>
      <c r="D65" s="68" t="str">
        <f>IF(ISBLANK(A65),"",IF(ISNA(VLOOKUP(A65,'Zusammenfassung aller Pos.'!$B$5:$F$300,5,FALSE)),"",VLOOKUP(A65,'Zusammenfassung aller Pos.'!$B$5:$F$300,5,FALSE))&amp;"")</f>
        <v>St</v>
      </c>
      <c r="E65" t="s">
        <v>297</v>
      </c>
    </row>
    <row r="66" spans="1:5" ht="20.100000000000001" customHeight="1" x14ac:dyDescent="0.25">
      <c r="A66" s="70" t="s">
        <v>297</v>
      </c>
      <c r="B66" s="110"/>
      <c r="C66" s="111"/>
      <c r="D66" s="68" t="str">
        <f>IF(ISBLANK(A66),"",IF(ISNA(VLOOKUP(A66,'Zusammenfassung aller Pos.'!$B$5:$F$300,5,FALSE)),"",VLOOKUP(A66,'Zusammenfassung aller Pos.'!$B$5:$F$300,5,FALSE))&amp;"")</f>
        <v>St</v>
      </c>
      <c r="E66" t="s">
        <v>301</v>
      </c>
    </row>
    <row r="67" spans="1:5" ht="20.100000000000001" customHeight="1" x14ac:dyDescent="0.25">
      <c r="A67" s="70" t="s">
        <v>301</v>
      </c>
      <c r="B67" s="110"/>
      <c r="C67" s="111"/>
      <c r="D67" s="68" t="str">
        <f>IF(ISBLANK(A67),"",IF(ISNA(VLOOKUP(A67,'Zusammenfassung aller Pos.'!$B$5:$F$300,5,FALSE)),"",VLOOKUP(A67,'Zusammenfassung aller Pos.'!$B$5:$F$300,5,FALSE))&amp;"")</f>
        <v>St</v>
      </c>
      <c r="E67" t="s">
        <v>305</v>
      </c>
    </row>
    <row r="68" spans="1:5" ht="20.100000000000001" customHeight="1" x14ac:dyDescent="0.25">
      <c r="A68" s="70" t="s">
        <v>305</v>
      </c>
      <c r="B68" s="110"/>
      <c r="C68" s="111"/>
      <c r="D68" s="68" t="str">
        <f>IF(ISBLANK(A68),"",IF(ISNA(VLOOKUP(A68,'Zusammenfassung aller Pos.'!$B$5:$F$300,5,FALSE)),"",VLOOKUP(A68,'Zusammenfassung aller Pos.'!$B$5:$F$300,5,FALSE))&amp;"")</f>
        <v>St</v>
      </c>
      <c r="E68" t="s">
        <v>309</v>
      </c>
    </row>
    <row r="69" spans="1:5" ht="20.100000000000001" customHeight="1" x14ac:dyDescent="0.25">
      <c r="A69" s="70" t="s">
        <v>309</v>
      </c>
      <c r="B69" s="110"/>
      <c r="C69" s="111"/>
      <c r="D69" s="68" t="str">
        <f>IF(ISBLANK(A69),"",IF(ISNA(VLOOKUP(A69,'Zusammenfassung aller Pos.'!$B$5:$F$300,5,FALSE)),"",VLOOKUP(A69,'Zusammenfassung aller Pos.'!$B$5:$F$300,5,FALSE))&amp;"")</f>
        <v>St</v>
      </c>
      <c r="E69" t="s">
        <v>313</v>
      </c>
    </row>
    <row r="70" spans="1:5" ht="20.100000000000001" customHeight="1" x14ac:dyDescent="0.25">
      <c r="A70" s="70" t="s">
        <v>313</v>
      </c>
      <c r="B70" s="110"/>
      <c r="C70" s="111"/>
      <c r="D70" s="68" t="str">
        <f>IF(ISBLANK(A70),"",IF(ISNA(VLOOKUP(A70,'Zusammenfassung aller Pos.'!$B$5:$F$300,5,FALSE)),"",VLOOKUP(A70,'Zusammenfassung aller Pos.'!$B$5:$F$300,5,FALSE))&amp;"")</f>
        <v>St</v>
      </c>
      <c r="E70" t="s">
        <v>321</v>
      </c>
    </row>
    <row r="71" spans="1:5" ht="20.100000000000001" customHeight="1" x14ac:dyDescent="0.25">
      <c r="A71" s="70" t="s">
        <v>321</v>
      </c>
      <c r="B71" s="110"/>
      <c r="C71" s="111"/>
      <c r="D71" s="68" t="str">
        <f>IF(ISBLANK(A71),"",IF(ISNA(VLOOKUP(A71,'Zusammenfassung aller Pos.'!$B$5:$F$300,5,FALSE)),"",VLOOKUP(A71,'Zusammenfassung aller Pos.'!$B$5:$F$300,5,FALSE))&amp;"")</f>
        <v>St</v>
      </c>
      <c r="E71" t="s">
        <v>326</v>
      </c>
    </row>
    <row r="72" spans="1:5" ht="20.100000000000001" customHeight="1" x14ac:dyDescent="0.25">
      <c r="A72" s="70" t="s">
        <v>326</v>
      </c>
      <c r="B72" s="110"/>
      <c r="C72" s="111"/>
      <c r="D72" s="68" t="str">
        <f>IF(ISBLANK(A72),"",IF(ISNA(VLOOKUP(A72,'Zusammenfassung aller Pos.'!$B$5:$F$300,5,FALSE)),"",VLOOKUP(A72,'Zusammenfassung aller Pos.'!$B$5:$F$300,5,FALSE))&amp;"")</f>
        <v>St</v>
      </c>
      <c r="E72" t="s">
        <v>330</v>
      </c>
    </row>
    <row r="73" spans="1:5" ht="20.100000000000001" customHeight="1" x14ac:dyDescent="0.25">
      <c r="A73" s="70" t="s">
        <v>330</v>
      </c>
      <c r="B73" s="110"/>
      <c r="C73" s="111"/>
      <c r="D73" s="68" t="str">
        <f>IF(ISBLANK(A73),"",IF(ISNA(VLOOKUP(A73,'Zusammenfassung aller Pos.'!$B$5:$F$300,5,FALSE)),"",VLOOKUP(A73,'Zusammenfassung aller Pos.'!$B$5:$F$300,5,FALSE))&amp;"")</f>
        <v>St</v>
      </c>
      <c r="E73" t="s">
        <v>334</v>
      </c>
    </row>
    <row r="74" spans="1:5" ht="20.100000000000001" customHeight="1" x14ac:dyDescent="0.25">
      <c r="A74" s="70" t="s">
        <v>334</v>
      </c>
      <c r="B74" s="110"/>
      <c r="C74" s="111"/>
      <c r="D74" s="68" t="str">
        <f>IF(ISBLANK(A74),"",IF(ISNA(VLOOKUP(A74,'Zusammenfassung aller Pos.'!$B$5:$F$300,5,FALSE)),"",VLOOKUP(A74,'Zusammenfassung aller Pos.'!$B$5:$F$300,5,FALSE))&amp;"")</f>
        <v>St</v>
      </c>
      <c r="E74" t="s">
        <v>338</v>
      </c>
    </row>
    <row r="75" spans="1:5" ht="20.100000000000001" customHeight="1" x14ac:dyDescent="0.25">
      <c r="A75" s="70" t="s">
        <v>338</v>
      </c>
      <c r="B75" s="110"/>
      <c r="C75" s="111"/>
      <c r="D75" s="68" t="str">
        <f>IF(ISBLANK(A75),"",IF(ISNA(VLOOKUP(A75,'Zusammenfassung aller Pos.'!$B$5:$F$300,5,FALSE)),"",VLOOKUP(A75,'Zusammenfassung aller Pos.'!$B$5:$F$300,5,FALSE))&amp;"")</f>
        <v>St</v>
      </c>
      <c r="E75" t="s">
        <v>344</v>
      </c>
    </row>
    <row r="76" spans="1:5" ht="20.100000000000001" customHeight="1" x14ac:dyDescent="0.25">
      <c r="A76" s="70" t="s">
        <v>344</v>
      </c>
      <c r="B76" s="110"/>
      <c r="C76" s="111"/>
      <c r="D76" s="68" t="str">
        <f>IF(ISBLANK(A76),"",IF(ISNA(VLOOKUP(A76,'Zusammenfassung aller Pos.'!$B$5:$F$300,5,FALSE)),"",VLOOKUP(A76,'Zusammenfassung aller Pos.'!$B$5:$F$300,5,FALSE))&amp;"")</f>
        <v>St</v>
      </c>
      <c r="E76" t="s">
        <v>348</v>
      </c>
    </row>
    <row r="77" spans="1:5" ht="20.100000000000001" customHeight="1" x14ac:dyDescent="0.25">
      <c r="A77" s="70" t="s">
        <v>348</v>
      </c>
      <c r="B77" s="110"/>
      <c r="C77" s="111"/>
      <c r="D77" s="68" t="str">
        <f>IF(ISBLANK(A77),"",IF(ISNA(VLOOKUP(A77,'Zusammenfassung aller Pos.'!$B$5:$F$300,5,FALSE)),"",VLOOKUP(A77,'Zusammenfassung aller Pos.'!$B$5:$F$300,5,FALSE))&amp;"")</f>
        <v>St</v>
      </c>
      <c r="E77" t="s">
        <v>352</v>
      </c>
    </row>
    <row r="78" spans="1:5" ht="20.100000000000001" customHeight="1" x14ac:dyDescent="0.25">
      <c r="A78" s="70" t="s">
        <v>352</v>
      </c>
      <c r="B78" s="110"/>
      <c r="C78" s="111"/>
      <c r="D78" s="68" t="str">
        <f>IF(ISBLANK(A78),"",IF(ISNA(VLOOKUP(A78,'Zusammenfassung aller Pos.'!$B$5:$F$300,5,FALSE)),"",VLOOKUP(A78,'Zusammenfassung aller Pos.'!$B$5:$F$300,5,FALSE))&amp;"")</f>
        <v>St</v>
      </c>
      <c r="E78" t="s">
        <v>356</v>
      </c>
    </row>
    <row r="79" spans="1:5" ht="20.100000000000001" customHeight="1" x14ac:dyDescent="0.25">
      <c r="A79" s="70" t="s">
        <v>356</v>
      </c>
      <c r="B79" s="110"/>
      <c r="C79" s="111"/>
      <c r="D79" s="68" t="str">
        <f>IF(ISBLANK(A79),"",IF(ISNA(VLOOKUP(A79,'Zusammenfassung aller Pos.'!$B$5:$F$300,5,FALSE)),"",VLOOKUP(A79,'Zusammenfassung aller Pos.'!$B$5:$F$300,5,FALSE))&amp;"")</f>
        <v>St</v>
      </c>
      <c r="E79" t="s">
        <v>360</v>
      </c>
    </row>
    <row r="80" spans="1:5" ht="20.100000000000001" customHeight="1" x14ac:dyDescent="0.25">
      <c r="A80" s="70" t="s">
        <v>360</v>
      </c>
      <c r="B80" s="110"/>
      <c r="C80" s="111"/>
      <c r="D80" s="68" t="str">
        <f>IF(ISBLANK(A80),"",IF(ISNA(VLOOKUP(A80,'Zusammenfassung aller Pos.'!$B$5:$F$300,5,FALSE)),"",VLOOKUP(A80,'Zusammenfassung aller Pos.'!$B$5:$F$300,5,FALSE))&amp;"")</f>
        <v>St</v>
      </c>
      <c r="E80" t="s">
        <v>364</v>
      </c>
    </row>
    <row r="81" spans="1:5" ht="20.100000000000001" customHeight="1" x14ac:dyDescent="0.25">
      <c r="A81" s="70" t="s">
        <v>364</v>
      </c>
      <c r="B81" s="110"/>
      <c r="C81" s="111"/>
      <c r="D81" s="68" t="str">
        <f>IF(ISBLANK(A81),"",IF(ISNA(VLOOKUP(A81,'Zusammenfassung aller Pos.'!$B$5:$F$300,5,FALSE)),"",VLOOKUP(A81,'Zusammenfassung aller Pos.'!$B$5:$F$300,5,FALSE))&amp;"")</f>
        <v>St</v>
      </c>
      <c r="E81" t="s">
        <v>368</v>
      </c>
    </row>
    <row r="82" spans="1:5" ht="20.100000000000001" customHeight="1" x14ac:dyDescent="0.25">
      <c r="A82" s="70" t="s">
        <v>368</v>
      </c>
      <c r="B82" s="110"/>
      <c r="C82" s="111"/>
      <c r="D82" s="68" t="str">
        <f>IF(ISBLANK(A82),"",IF(ISNA(VLOOKUP(A82,'Zusammenfassung aller Pos.'!$B$5:$F$300,5,FALSE)),"",VLOOKUP(A82,'Zusammenfassung aller Pos.'!$B$5:$F$300,5,FALSE))&amp;"")</f>
        <v>St</v>
      </c>
      <c r="E82" t="s">
        <v>372</v>
      </c>
    </row>
    <row r="83" spans="1:5" ht="20.100000000000001" customHeight="1" x14ac:dyDescent="0.25">
      <c r="A83" s="70" t="s">
        <v>372</v>
      </c>
      <c r="B83" s="110"/>
      <c r="C83" s="111"/>
      <c r="D83" s="68" t="str">
        <f>IF(ISBLANK(A83),"",IF(ISNA(VLOOKUP(A83,'Zusammenfassung aller Pos.'!$B$5:$F$300,5,FALSE)),"",VLOOKUP(A83,'Zusammenfassung aller Pos.'!$B$5:$F$300,5,FALSE))&amp;"")</f>
        <v>St</v>
      </c>
      <c r="E83" t="s">
        <v>376</v>
      </c>
    </row>
    <row r="84" spans="1:5" ht="20.100000000000001" customHeight="1" x14ac:dyDescent="0.25">
      <c r="A84" s="70" t="s">
        <v>376</v>
      </c>
      <c r="B84" s="110"/>
      <c r="C84" s="111"/>
      <c r="D84" s="68" t="str">
        <f>IF(ISBLANK(A84),"",IF(ISNA(VLOOKUP(A84,'Zusammenfassung aller Pos.'!$B$5:$F$300,5,FALSE)),"",VLOOKUP(A84,'Zusammenfassung aller Pos.'!$B$5:$F$300,5,FALSE))&amp;"")</f>
        <v>St</v>
      </c>
      <c r="E84" t="s">
        <v>384</v>
      </c>
    </row>
    <row r="85" spans="1:5" ht="20.100000000000001" customHeight="1" x14ac:dyDescent="0.25">
      <c r="A85" s="70" t="s">
        <v>384</v>
      </c>
      <c r="B85" s="110"/>
      <c r="C85" s="111"/>
      <c r="D85" s="68" t="str">
        <f>IF(ISBLANK(A85),"",IF(ISNA(VLOOKUP(A85,'Zusammenfassung aller Pos.'!$B$5:$F$300,5,FALSE)),"",VLOOKUP(A85,'Zusammenfassung aller Pos.'!$B$5:$F$300,5,FALSE))&amp;"")</f>
        <v>St</v>
      </c>
      <c r="E85" t="s">
        <v>389</v>
      </c>
    </row>
    <row r="86" spans="1:5" ht="20.100000000000001" customHeight="1" x14ac:dyDescent="0.25">
      <c r="A86" s="70" t="s">
        <v>389</v>
      </c>
      <c r="B86" s="110"/>
      <c r="C86" s="111"/>
      <c r="D86" s="68" t="str">
        <f>IF(ISBLANK(A86),"",IF(ISNA(VLOOKUP(A86,'Zusammenfassung aller Pos.'!$B$5:$F$300,5,FALSE)),"",VLOOKUP(A86,'Zusammenfassung aller Pos.'!$B$5:$F$300,5,FALSE))&amp;"")</f>
        <v>St</v>
      </c>
      <c r="E86" t="s">
        <v>393</v>
      </c>
    </row>
    <row r="87" spans="1:5" ht="20.100000000000001" customHeight="1" x14ac:dyDescent="0.25">
      <c r="A87" s="70" t="s">
        <v>393</v>
      </c>
      <c r="B87" s="110"/>
      <c r="C87" s="111"/>
      <c r="D87" s="68" t="str">
        <f>IF(ISBLANK(A87),"",IF(ISNA(VLOOKUP(A87,'Zusammenfassung aller Pos.'!$B$5:$F$300,5,FALSE)),"",VLOOKUP(A87,'Zusammenfassung aller Pos.'!$B$5:$F$300,5,FALSE))&amp;"")</f>
        <v>St</v>
      </c>
      <c r="E87" t="s">
        <v>397</v>
      </c>
    </row>
    <row r="88" spans="1:5" ht="20.100000000000001" customHeight="1" x14ac:dyDescent="0.25">
      <c r="A88" s="70" t="s">
        <v>397</v>
      </c>
      <c r="B88" s="110"/>
      <c r="C88" s="111"/>
      <c r="D88" s="68" t="str">
        <f>IF(ISBLANK(A88),"",IF(ISNA(VLOOKUP(A88,'Zusammenfassung aller Pos.'!$B$5:$F$300,5,FALSE)),"",VLOOKUP(A88,'Zusammenfassung aller Pos.'!$B$5:$F$300,5,FALSE))&amp;"")</f>
        <v>St</v>
      </c>
      <c r="E88" t="s">
        <v>401</v>
      </c>
    </row>
    <row r="89" spans="1:5" ht="20.100000000000001" customHeight="1" x14ac:dyDescent="0.25">
      <c r="A89" s="70" t="s">
        <v>401</v>
      </c>
      <c r="B89" s="110"/>
      <c r="C89" s="111"/>
      <c r="D89" s="68" t="str">
        <f>IF(ISBLANK(A89),"",IF(ISNA(VLOOKUP(A89,'Zusammenfassung aller Pos.'!$B$5:$F$300,5,FALSE)),"",VLOOKUP(A89,'Zusammenfassung aller Pos.'!$B$5:$F$300,5,FALSE))&amp;"")</f>
        <v>St</v>
      </c>
      <c r="E89" t="s">
        <v>407</v>
      </c>
    </row>
    <row r="90" spans="1:5" ht="20.100000000000001" customHeight="1" x14ac:dyDescent="0.25">
      <c r="A90" s="70" t="s">
        <v>407</v>
      </c>
      <c r="B90" s="110"/>
      <c r="C90" s="111"/>
      <c r="D90" s="68" t="str">
        <f>IF(ISBLANK(A90),"",IF(ISNA(VLOOKUP(A90,'Zusammenfassung aller Pos.'!$B$5:$F$300,5,FALSE)),"",VLOOKUP(A90,'Zusammenfassung aller Pos.'!$B$5:$F$300,5,FALSE))&amp;"")</f>
        <v>St</v>
      </c>
      <c r="E90" t="s">
        <v>411</v>
      </c>
    </row>
    <row r="91" spans="1:5" ht="20.100000000000001" customHeight="1" x14ac:dyDescent="0.25">
      <c r="A91" s="70" t="s">
        <v>411</v>
      </c>
      <c r="B91" s="110"/>
      <c r="C91" s="111"/>
      <c r="D91" s="68" t="str">
        <f>IF(ISBLANK(A91),"",IF(ISNA(VLOOKUP(A91,'Zusammenfassung aller Pos.'!$B$5:$F$300,5,FALSE)),"",VLOOKUP(A91,'Zusammenfassung aller Pos.'!$B$5:$F$300,5,FALSE))&amp;"")</f>
        <v>St</v>
      </c>
      <c r="E91" t="s">
        <v>415</v>
      </c>
    </row>
    <row r="92" spans="1:5" ht="20.100000000000001" customHeight="1" x14ac:dyDescent="0.25">
      <c r="A92" s="70" t="s">
        <v>415</v>
      </c>
      <c r="B92" s="110"/>
      <c r="C92" s="111"/>
      <c r="D92" s="68" t="str">
        <f>IF(ISBLANK(A92),"",IF(ISNA(VLOOKUP(A92,'Zusammenfassung aller Pos.'!$B$5:$F$300,5,FALSE)),"",VLOOKUP(A92,'Zusammenfassung aller Pos.'!$B$5:$F$300,5,FALSE))&amp;"")</f>
        <v>St</v>
      </c>
      <c r="E92" t="s">
        <v>419</v>
      </c>
    </row>
    <row r="93" spans="1:5" ht="20.100000000000001" customHeight="1" x14ac:dyDescent="0.25">
      <c r="A93" s="70" t="s">
        <v>419</v>
      </c>
      <c r="B93" s="110"/>
      <c r="C93" s="111"/>
      <c r="D93" s="68" t="str">
        <f>IF(ISBLANK(A93),"",IF(ISNA(VLOOKUP(A93,'Zusammenfassung aller Pos.'!$B$5:$F$300,5,FALSE)),"",VLOOKUP(A93,'Zusammenfassung aller Pos.'!$B$5:$F$300,5,FALSE))&amp;"")</f>
        <v>St</v>
      </c>
      <c r="E93" t="s">
        <v>423</v>
      </c>
    </row>
    <row r="94" spans="1:5" ht="20.100000000000001" customHeight="1" x14ac:dyDescent="0.25">
      <c r="A94" s="70" t="s">
        <v>423</v>
      </c>
      <c r="B94" s="110"/>
      <c r="C94" s="111"/>
      <c r="D94" s="68" t="str">
        <f>IF(ISBLANK(A94),"",IF(ISNA(VLOOKUP(A94,'Zusammenfassung aller Pos.'!$B$5:$F$300,5,FALSE)),"",VLOOKUP(A94,'Zusammenfassung aller Pos.'!$B$5:$F$300,5,FALSE))&amp;"")</f>
        <v>St</v>
      </c>
      <c r="E94" t="s">
        <v>427</v>
      </c>
    </row>
    <row r="95" spans="1:5" ht="20.100000000000001" customHeight="1" x14ac:dyDescent="0.25">
      <c r="A95" s="70" t="s">
        <v>427</v>
      </c>
      <c r="B95" s="110"/>
      <c r="C95" s="111"/>
      <c r="D95" s="68" t="str">
        <f>IF(ISBLANK(A95),"",IF(ISNA(VLOOKUP(A95,'Zusammenfassung aller Pos.'!$B$5:$F$300,5,FALSE)),"",VLOOKUP(A95,'Zusammenfassung aller Pos.'!$B$5:$F$300,5,FALSE))&amp;"")</f>
        <v>St</v>
      </c>
      <c r="E95" t="s">
        <v>431</v>
      </c>
    </row>
    <row r="96" spans="1:5" ht="20.100000000000001" customHeight="1" x14ac:dyDescent="0.25">
      <c r="A96" s="70" t="s">
        <v>431</v>
      </c>
      <c r="B96" s="110"/>
      <c r="C96" s="111"/>
      <c r="D96" s="68" t="str">
        <f>IF(ISBLANK(A96),"",IF(ISNA(VLOOKUP(A96,'Zusammenfassung aller Pos.'!$B$5:$F$300,5,FALSE)),"",VLOOKUP(A96,'Zusammenfassung aller Pos.'!$B$5:$F$300,5,FALSE))&amp;"")</f>
        <v>St</v>
      </c>
      <c r="E96" t="s">
        <v>435</v>
      </c>
    </row>
    <row r="97" spans="1:5" ht="20.100000000000001" customHeight="1" x14ac:dyDescent="0.25">
      <c r="A97" s="70" t="s">
        <v>435</v>
      </c>
      <c r="B97" s="110"/>
      <c r="C97" s="111"/>
      <c r="D97" s="68" t="str">
        <f>IF(ISBLANK(A97),"",IF(ISNA(VLOOKUP(A97,'Zusammenfassung aller Pos.'!$B$5:$F$300,5,FALSE)),"",VLOOKUP(A97,'Zusammenfassung aller Pos.'!$B$5:$F$300,5,FALSE))&amp;"")</f>
        <v>St</v>
      </c>
      <c r="E97" t="s">
        <v>439</v>
      </c>
    </row>
    <row r="98" spans="1:5" ht="20.100000000000001" customHeight="1" x14ac:dyDescent="0.25">
      <c r="A98" s="70" t="s">
        <v>439</v>
      </c>
      <c r="B98" s="110"/>
      <c r="C98" s="111"/>
      <c r="D98" s="68" t="str">
        <f>IF(ISBLANK(A98),"",IF(ISNA(VLOOKUP(A98,'Zusammenfassung aller Pos.'!$B$5:$F$300,5,FALSE)),"",VLOOKUP(A98,'Zusammenfassung aller Pos.'!$B$5:$F$300,5,FALSE))&amp;"")</f>
        <v>St</v>
      </c>
      <c r="E98" t="s">
        <v>447</v>
      </c>
    </row>
    <row r="99" spans="1:5" ht="20.100000000000001" customHeight="1" x14ac:dyDescent="0.25">
      <c r="A99" s="70" t="s">
        <v>447</v>
      </c>
      <c r="B99" s="110"/>
      <c r="C99" s="111"/>
      <c r="D99" s="68" t="str">
        <f>IF(ISBLANK(A99),"",IF(ISNA(VLOOKUP(A99,'Zusammenfassung aller Pos.'!$B$5:$F$300,5,FALSE)),"",VLOOKUP(A99,'Zusammenfassung aller Pos.'!$B$5:$F$300,5,FALSE))&amp;"")</f>
        <v>St</v>
      </c>
      <c r="E99" t="s">
        <v>452</v>
      </c>
    </row>
    <row r="100" spans="1:5" ht="20.100000000000001" customHeight="1" x14ac:dyDescent="0.25">
      <c r="A100" s="70" t="s">
        <v>452</v>
      </c>
      <c r="B100" s="110"/>
      <c r="C100" s="111"/>
      <c r="D100" s="68" t="str">
        <f>IF(ISBLANK(A100),"",IF(ISNA(VLOOKUP(A100,'Zusammenfassung aller Pos.'!$B$5:$F$300,5,FALSE)),"",VLOOKUP(A100,'Zusammenfassung aller Pos.'!$B$5:$F$300,5,FALSE))&amp;"")</f>
        <v>St</v>
      </c>
      <c r="E100" t="s">
        <v>456</v>
      </c>
    </row>
    <row r="101" spans="1:5" ht="20.100000000000001" customHeight="1" x14ac:dyDescent="0.25">
      <c r="A101" s="70" t="s">
        <v>456</v>
      </c>
      <c r="B101" s="110"/>
      <c r="C101" s="111"/>
      <c r="D101" s="68" t="str">
        <f>IF(ISBLANK(A101),"",IF(ISNA(VLOOKUP(A101,'Zusammenfassung aller Pos.'!$B$5:$F$300,5,FALSE)),"",VLOOKUP(A101,'Zusammenfassung aller Pos.'!$B$5:$F$300,5,FALSE))&amp;"")</f>
        <v>St</v>
      </c>
      <c r="E101" t="s">
        <v>460</v>
      </c>
    </row>
    <row r="102" spans="1:5" ht="20.100000000000001" customHeight="1" x14ac:dyDescent="0.25">
      <c r="A102" s="70" t="s">
        <v>460</v>
      </c>
      <c r="B102" s="110"/>
      <c r="C102" s="111"/>
      <c r="D102" s="68" t="str">
        <f>IF(ISBLANK(A102),"",IF(ISNA(VLOOKUP(A102,'Zusammenfassung aller Pos.'!$B$5:$F$300,5,FALSE)),"",VLOOKUP(A102,'Zusammenfassung aller Pos.'!$B$5:$F$300,5,FALSE))&amp;"")</f>
        <v>St</v>
      </c>
      <c r="E102" t="s">
        <v>464</v>
      </c>
    </row>
    <row r="103" spans="1:5" ht="20.100000000000001" customHeight="1" x14ac:dyDescent="0.25">
      <c r="A103" s="70" t="s">
        <v>464</v>
      </c>
      <c r="B103" s="110"/>
      <c r="C103" s="111"/>
      <c r="D103" s="68" t="str">
        <f>IF(ISBLANK(A103),"",IF(ISNA(VLOOKUP(A103,'Zusammenfassung aller Pos.'!$B$5:$F$300,5,FALSE)),"",VLOOKUP(A103,'Zusammenfassung aller Pos.'!$B$5:$F$300,5,FALSE))&amp;"")</f>
        <v>St</v>
      </c>
      <c r="E103" t="s">
        <v>468</v>
      </c>
    </row>
    <row r="104" spans="1:5" ht="20.100000000000001" customHeight="1" x14ac:dyDescent="0.25">
      <c r="A104" s="70" t="s">
        <v>468</v>
      </c>
      <c r="B104" s="110"/>
      <c r="C104" s="111"/>
      <c r="D104" s="68" t="str">
        <f>IF(ISBLANK(A104),"",IF(ISNA(VLOOKUP(A104,'Zusammenfassung aller Pos.'!$B$5:$F$300,5,FALSE)),"",VLOOKUP(A104,'Zusammenfassung aller Pos.'!$B$5:$F$300,5,FALSE))&amp;"")</f>
        <v>St</v>
      </c>
      <c r="E104" t="s">
        <v>472</v>
      </c>
    </row>
    <row r="105" spans="1:5" ht="20.100000000000001" customHeight="1" x14ac:dyDescent="0.25">
      <c r="A105" s="70" t="s">
        <v>472</v>
      </c>
      <c r="B105" s="110"/>
      <c r="C105" s="111"/>
      <c r="D105" s="68" t="str">
        <f>IF(ISBLANK(A105),"",IF(ISNA(VLOOKUP(A105,'Zusammenfassung aller Pos.'!$B$5:$F$300,5,FALSE)),"",VLOOKUP(A105,'Zusammenfassung aller Pos.'!$B$5:$F$300,5,FALSE))&amp;"")</f>
        <v>St</v>
      </c>
      <c r="E105" t="s">
        <v>476</v>
      </c>
    </row>
    <row r="106" spans="1:5" ht="20.100000000000001" customHeight="1" x14ac:dyDescent="0.25">
      <c r="A106" s="70" t="s">
        <v>476</v>
      </c>
      <c r="B106" s="110"/>
      <c r="C106" s="111"/>
      <c r="D106" s="68" t="str">
        <f>IF(ISBLANK(A106),"",IF(ISNA(VLOOKUP(A106,'Zusammenfassung aller Pos.'!$B$5:$F$300,5,FALSE)),"",VLOOKUP(A106,'Zusammenfassung aller Pos.'!$B$5:$F$300,5,FALSE))&amp;"")</f>
        <v>St</v>
      </c>
      <c r="E106" t="s">
        <v>480</v>
      </c>
    </row>
    <row r="107" spans="1:5" ht="20.100000000000001" customHeight="1" x14ac:dyDescent="0.25">
      <c r="A107" s="70" t="s">
        <v>480</v>
      </c>
      <c r="B107" s="110"/>
      <c r="C107" s="111"/>
      <c r="D107" s="68" t="str">
        <f>IF(ISBLANK(A107),"",IF(ISNA(VLOOKUP(A107,'Zusammenfassung aller Pos.'!$B$5:$F$300,5,FALSE)),"",VLOOKUP(A107,'Zusammenfassung aller Pos.'!$B$5:$F$300,5,FALSE))&amp;"")</f>
        <v>St</v>
      </c>
      <c r="E107" t="s">
        <v>484</v>
      </c>
    </row>
    <row r="108" spans="1:5" ht="20.100000000000001" customHeight="1" x14ac:dyDescent="0.25">
      <c r="A108" s="70" t="s">
        <v>484</v>
      </c>
      <c r="B108" s="110"/>
      <c r="C108" s="111"/>
      <c r="D108" s="68" t="str">
        <f>IF(ISBLANK(A108),"",IF(ISNA(VLOOKUP(A108,'Zusammenfassung aller Pos.'!$B$5:$F$300,5,FALSE)),"",VLOOKUP(A108,'Zusammenfassung aller Pos.'!$B$5:$F$300,5,FALSE))&amp;"")</f>
        <v>St</v>
      </c>
      <c r="E108" t="s">
        <v>488</v>
      </c>
    </row>
    <row r="109" spans="1:5" ht="20.100000000000001" customHeight="1" x14ac:dyDescent="0.25">
      <c r="A109" s="70" t="s">
        <v>488</v>
      </c>
      <c r="B109" s="110"/>
      <c r="C109" s="111"/>
      <c r="D109" s="68" t="str">
        <f>IF(ISBLANK(A109),"",IF(ISNA(VLOOKUP(A109,'Zusammenfassung aller Pos.'!$B$5:$F$300,5,FALSE)),"",VLOOKUP(A109,'Zusammenfassung aller Pos.'!$B$5:$F$300,5,FALSE))&amp;"")</f>
        <v>St</v>
      </c>
      <c r="E109" t="s">
        <v>492</v>
      </c>
    </row>
    <row r="110" spans="1:5" ht="20.100000000000001" customHeight="1" x14ac:dyDescent="0.25">
      <c r="A110" s="70" t="s">
        <v>492</v>
      </c>
      <c r="B110" s="110"/>
      <c r="C110" s="111"/>
      <c r="D110" s="68" t="str">
        <f>IF(ISBLANK(A110),"",IF(ISNA(VLOOKUP(A110,'Zusammenfassung aller Pos.'!$B$5:$F$300,5,FALSE)),"",VLOOKUP(A110,'Zusammenfassung aller Pos.'!$B$5:$F$300,5,FALSE))&amp;"")</f>
        <v>St</v>
      </c>
      <c r="E110" t="s">
        <v>496</v>
      </c>
    </row>
    <row r="111" spans="1:5" ht="20.100000000000001" customHeight="1" x14ac:dyDescent="0.25">
      <c r="A111" s="70" t="s">
        <v>496</v>
      </c>
      <c r="B111" s="110"/>
      <c r="C111" s="111"/>
      <c r="D111" s="68" t="str">
        <f>IF(ISBLANK(A111),"",IF(ISNA(VLOOKUP(A111,'Zusammenfassung aller Pos.'!$B$5:$F$300,5,FALSE)),"",VLOOKUP(A111,'Zusammenfassung aller Pos.'!$B$5:$F$300,5,FALSE))&amp;"")</f>
        <v>St</v>
      </c>
      <c r="E111" t="s">
        <v>500</v>
      </c>
    </row>
    <row r="112" spans="1:5" ht="20.100000000000001" customHeight="1" x14ac:dyDescent="0.25">
      <c r="A112" s="70" t="s">
        <v>500</v>
      </c>
      <c r="B112" s="110"/>
      <c r="C112" s="111"/>
      <c r="D112" s="68" t="str">
        <f>IF(ISBLANK(A112),"",IF(ISNA(VLOOKUP(A112,'Zusammenfassung aller Pos.'!$B$5:$F$300,5,FALSE)),"",VLOOKUP(A112,'Zusammenfassung aller Pos.'!$B$5:$F$300,5,FALSE))&amp;"")</f>
        <v>St</v>
      </c>
      <c r="E112" t="s">
        <v>508</v>
      </c>
    </row>
    <row r="113" spans="1:5" ht="20.100000000000001" customHeight="1" x14ac:dyDescent="0.25">
      <c r="A113" s="70" t="s">
        <v>508</v>
      </c>
      <c r="B113" s="110"/>
      <c r="C113" s="111"/>
      <c r="D113" s="68" t="str">
        <f>IF(ISBLANK(A113),"",IF(ISNA(VLOOKUP(A113,'Zusammenfassung aller Pos.'!$B$5:$F$300,5,FALSE)),"",VLOOKUP(A113,'Zusammenfassung aller Pos.'!$B$5:$F$300,5,FALSE))&amp;"")</f>
        <v>St</v>
      </c>
      <c r="E113" t="s">
        <v>513</v>
      </c>
    </row>
    <row r="114" spans="1:5" ht="20.100000000000001" customHeight="1" x14ac:dyDescent="0.25">
      <c r="A114" s="70" t="s">
        <v>513</v>
      </c>
      <c r="B114" s="110"/>
      <c r="C114" s="111"/>
      <c r="D114" s="68" t="str">
        <f>IF(ISBLANK(A114),"",IF(ISNA(VLOOKUP(A114,'Zusammenfassung aller Pos.'!$B$5:$F$300,5,FALSE)),"",VLOOKUP(A114,'Zusammenfassung aller Pos.'!$B$5:$F$300,5,FALSE))&amp;"")</f>
        <v>St</v>
      </c>
      <c r="E114" t="s">
        <v>517</v>
      </c>
    </row>
    <row r="115" spans="1:5" ht="20.100000000000001" customHeight="1" x14ac:dyDescent="0.25">
      <c r="A115" s="70" t="s">
        <v>517</v>
      </c>
      <c r="B115" s="110"/>
      <c r="C115" s="111"/>
      <c r="D115" s="68" t="str">
        <f>IF(ISBLANK(A115),"",IF(ISNA(VLOOKUP(A115,'Zusammenfassung aller Pos.'!$B$5:$F$300,5,FALSE)),"",VLOOKUP(A115,'Zusammenfassung aller Pos.'!$B$5:$F$300,5,FALSE))&amp;"")</f>
        <v>St</v>
      </c>
      <c r="E115" t="s">
        <v>521</v>
      </c>
    </row>
    <row r="116" spans="1:5" ht="20.100000000000001" customHeight="1" x14ac:dyDescent="0.25">
      <c r="A116" s="70" t="s">
        <v>521</v>
      </c>
      <c r="B116" s="110"/>
      <c r="C116" s="111"/>
      <c r="D116" s="68" t="str">
        <f>IF(ISBLANK(A116),"",IF(ISNA(VLOOKUP(A116,'Zusammenfassung aller Pos.'!$B$5:$F$300,5,FALSE)),"",VLOOKUP(A116,'Zusammenfassung aller Pos.'!$B$5:$F$300,5,FALSE))&amp;"")</f>
        <v>St</v>
      </c>
      <c r="E116" t="s">
        <v>525</v>
      </c>
    </row>
    <row r="117" spans="1:5" ht="20.100000000000001" customHeight="1" x14ac:dyDescent="0.25">
      <c r="A117" s="70" t="s">
        <v>525</v>
      </c>
      <c r="B117" s="110"/>
      <c r="C117" s="111"/>
      <c r="D117" s="68" t="str">
        <f>IF(ISBLANK(A117),"",IF(ISNA(VLOOKUP(A117,'Zusammenfassung aller Pos.'!$B$5:$F$300,5,FALSE)),"",VLOOKUP(A117,'Zusammenfassung aller Pos.'!$B$5:$F$300,5,FALSE))&amp;"")</f>
        <v>St</v>
      </c>
      <c r="E117" t="s">
        <v>529</v>
      </c>
    </row>
    <row r="118" spans="1:5" ht="20.100000000000001" customHeight="1" x14ac:dyDescent="0.25">
      <c r="A118" s="70" t="s">
        <v>529</v>
      </c>
      <c r="B118" s="110"/>
      <c r="C118" s="111"/>
      <c r="D118" s="68" t="str">
        <f>IF(ISBLANK(A118),"",IF(ISNA(VLOOKUP(A118,'Zusammenfassung aller Pos.'!$B$5:$F$300,5,FALSE)),"",VLOOKUP(A118,'Zusammenfassung aller Pos.'!$B$5:$F$300,5,FALSE))&amp;"")</f>
        <v>St</v>
      </c>
      <c r="E118" t="s">
        <v>533</v>
      </c>
    </row>
    <row r="119" spans="1:5" ht="20.100000000000001" customHeight="1" x14ac:dyDescent="0.25">
      <c r="A119" s="70" t="s">
        <v>533</v>
      </c>
      <c r="B119" s="110"/>
      <c r="C119" s="111"/>
      <c r="D119" s="68" t="str">
        <f>IF(ISBLANK(A119),"",IF(ISNA(VLOOKUP(A119,'Zusammenfassung aller Pos.'!$B$5:$F$300,5,FALSE)),"",VLOOKUP(A119,'Zusammenfassung aller Pos.'!$B$5:$F$300,5,FALSE))&amp;"")</f>
        <v>St</v>
      </c>
      <c r="E119" t="s">
        <v>541</v>
      </c>
    </row>
    <row r="120" spans="1:5" ht="20.100000000000001" customHeight="1" x14ac:dyDescent="0.25">
      <c r="A120" s="70" t="s">
        <v>541</v>
      </c>
      <c r="B120" s="110"/>
      <c r="C120" s="111"/>
      <c r="D120" s="68" t="str">
        <f>IF(ISBLANK(A120),"",IF(ISNA(VLOOKUP(A120,'Zusammenfassung aller Pos.'!$B$5:$F$300,5,FALSE)),"",VLOOKUP(A120,'Zusammenfassung aller Pos.'!$B$5:$F$300,5,FALSE))&amp;"")</f>
        <v>St</v>
      </c>
      <c r="E120" t="s">
        <v>546</v>
      </c>
    </row>
    <row r="121" spans="1:5" ht="20.100000000000001" customHeight="1" x14ac:dyDescent="0.25">
      <c r="A121" s="70" t="s">
        <v>546</v>
      </c>
      <c r="B121" s="110"/>
      <c r="C121" s="111"/>
      <c r="D121" s="68" t="str">
        <f>IF(ISBLANK(A121),"",IF(ISNA(VLOOKUP(A121,'Zusammenfassung aller Pos.'!$B$5:$F$300,5,FALSE)),"",VLOOKUP(A121,'Zusammenfassung aller Pos.'!$B$5:$F$300,5,FALSE))&amp;"")</f>
        <v>St</v>
      </c>
      <c r="E121" t="s">
        <v>550</v>
      </c>
    </row>
    <row r="122" spans="1:5" ht="20.100000000000001" customHeight="1" x14ac:dyDescent="0.25">
      <c r="A122" s="70" t="s">
        <v>550</v>
      </c>
      <c r="B122" s="110"/>
      <c r="C122" s="111"/>
      <c r="D122" s="68" t="str">
        <f>IF(ISBLANK(A122),"",IF(ISNA(VLOOKUP(A122,'Zusammenfassung aller Pos.'!$B$5:$F$300,5,FALSE)),"",VLOOKUP(A122,'Zusammenfassung aller Pos.'!$B$5:$F$300,5,FALSE))&amp;"")</f>
        <v>St</v>
      </c>
      <c r="E122" t="s">
        <v>554</v>
      </c>
    </row>
    <row r="123" spans="1:5" ht="20.100000000000001" customHeight="1" x14ac:dyDescent="0.25">
      <c r="A123" s="70" t="s">
        <v>554</v>
      </c>
      <c r="B123" s="110"/>
      <c r="C123" s="111"/>
      <c r="D123" s="68" t="str">
        <f>IF(ISBLANK(A123),"",IF(ISNA(VLOOKUP(A123,'Zusammenfassung aller Pos.'!$B$5:$F$300,5,FALSE)),"",VLOOKUP(A123,'Zusammenfassung aller Pos.'!$B$5:$F$300,5,FALSE))&amp;"")</f>
        <v>St</v>
      </c>
      <c r="E123" t="s">
        <v>558</v>
      </c>
    </row>
    <row r="124" spans="1:5" ht="20.100000000000001" customHeight="1" x14ac:dyDescent="0.25">
      <c r="A124" s="70" t="s">
        <v>558</v>
      </c>
      <c r="B124" s="110"/>
      <c r="C124" s="111"/>
      <c r="D124" s="68" t="str">
        <f>IF(ISBLANK(A124),"",IF(ISNA(VLOOKUP(A124,'Zusammenfassung aller Pos.'!$B$5:$F$300,5,FALSE)),"",VLOOKUP(A124,'Zusammenfassung aller Pos.'!$B$5:$F$300,5,FALSE))&amp;"")</f>
        <v>St</v>
      </c>
      <c r="E124" t="s">
        <v>562</v>
      </c>
    </row>
    <row r="125" spans="1:5" ht="20.100000000000001" customHeight="1" x14ac:dyDescent="0.25">
      <c r="A125" s="70" t="s">
        <v>562</v>
      </c>
      <c r="B125" s="110"/>
      <c r="C125" s="111"/>
      <c r="D125" s="68" t="str">
        <f>IF(ISBLANK(A125),"",IF(ISNA(VLOOKUP(A125,'Zusammenfassung aller Pos.'!$B$5:$F$300,5,FALSE)),"",VLOOKUP(A125,'Zusammenfassung aller Pos.'!$B$5:$F$300,5,FALSE))&amp;"")</f>
        <v>St</v>
      </c>
      <c r="E125" t="s">
        <v>566</v>
      </c>
    </row>
    <row r="126" spans="1:5" ht="20.100000000000001" customHeight="1" x14ac:dyDescent="0.25">
      <c r="A126" s="70" t="s">
        <v>566</v>
      </c>
      <c r="B126" s="110"/>
      <c r="C126" s="111"/>
      <c r="D126" s="68" t="str">
        <f>IF(ISBLANK(A126),"",IF(ISNA(VLOOKUP(A126,'Zusammenfassung aller Pos.'!$B$5:$F$300,5,FALSE)),"",VLOOKUP(A126,'Zusammenfassung aller Pos.'!$B$5:$F$300,5,FALSE))&amp;"")</f>
        <v>St</v>
      </c>
      <c r="E126" t="s">
        <v>576</v>
      </c>
    </row>
    <row r="127" spans="1:5" ht="20.100000000000001" customHeight="1" x14ac:dyDescent="0.25">
      <c r="A127" s="70" t="s">
        <v>576</v>
      </c>
      <c r="B127" s="110"/>
      <c r="C127" s="111"/>
      <c r="D127" s="68" t="str">
        <f>IF(ISBLANK(A127),"",IF(ISNA(VLOOKUP(A127,'Zusammenfassung aller Pos.'!$B$5:$F$300,5,FALSE)),"",VLOOKUP(A127,'Zusammenfassung aller Pos.'!$B$5:$F$300,5,FALSE))&amp;"")</f>
        <v>lfdm</v>
      </c>
      <c r="E127" t="s">
        <v>581</v>
      </c>
    </row>
    <row r="128" spans="1:5" ht="20.100000000000001" customHeight="1" x14ac:dyDescent="0.25">
      <c r="A128" s="70" t="s">
        <v>581</v>
      </c>
      <c r="B128" s="110"/>
      <c r="C128" s="111"/>
      <c r="D128" s="68" t="str">
        <f>IF(ISBLANK(A128),"",IF(ISNA(VLOOKUP(A128,'Zusammenfassung aller Pos.'!$B$5:$F$300,5,FALSE)),"",VLOOKUP(A128,'Zusammenfassung aller Pos.'!$B$5:$F$300,5,FALSE))&amp;"")</f>
        <v>lfdm</v>
      </c>
      <c r="E128" t="s">
        <v>585</v>
      </c>
    </row>
    <row r="129" spans="1:5" ht="20.100000000000001" customHeight="1" x14ac:dyDescent="0.25">
      <c r="A129" s="70" t="s">
        <v>585</v>
      </c>
      <c r="B129" s="110"/>
      <c r="C129" s="111"/>
      <c r="D129" s="68" t="str">
        <f>IF(ISBLANK(A129),"",IF(ISNA(VLOOKUP(A129,'Zusammenfassung aller Pos.'!$B$5:$F$300,5,FALSE)),"",VLOOKUP(A129,'Zusammenfassung aller Pos.'!$B$5:$F$300,5,FALSE))&amp;"")</f>
        <v>lfdm</v>
      </c>
      <c r="E129" t="s">
        <v>589</v>
      </c>
    </row>
    <row r="130" spans="1:5" ht="20.100000000000001" customHeight="1" x14ac:dyDescent="0.25">
      <c r="A130" s="70" t="s">
        <v>589</v>
      </c>
      <c r="B130" s="110"/>
      <c r="C130" s="111"/>
      <c r="D130" s="68" t="str">
        <f>IF(ISBLANK(A130),"",IF(ISNA(VLOOKUP(A130,'Zusammenfassung aller Pos.'!$B$5:$F$300,5,FALSE)),"",VLOOKUP(A130,'Zusammenfassung aller Pos.'!$B$5:$F$300,5,FALSE))&amp;"")</f>
        <v>lfdm</v>
      </c>
      <c r="E130" t="s">
        <v>593</v>
      </c>
    </row>
    <row r="131" spans="1:5" ht="20.100000000000001" customHeight="1" x14ac:dyDescent="0.25">
      <c r="A131" s="70" t="s">
        <v>593</v>
      </c>
      <c r="B131" s="110"/>
      <c r="C131" s="111"/>
      <c r="D131" s="68" t="str">
        <f>IF(ISBLANK(A131),"",IF(ISNA(VLOOKUP(A131,'Zusammenfassung aller Pos.'!$B$5:$F$300,5,FALSE)),"",VLOOKUP(A131,'Zusammenfassung aller Pos.'!$B$5:$F$300,5,FALSE))&amp;"")</f>
        <v>lfdm</v>
      </c>
      <c r="E131" t="s">
        <v>597</v>
      </c>
    </row>
    <row r="132" spans="1:5" ht="20.100000000000001" customHeight="1" x14ac:dyDescent="0.25">
      <c r="A132" s="70" t="s">
        <v>597</v>
      </c>
      <c r="B132" s="110"/>
      <c r="C132" s="111"/>
      <c r="D132" s="68" t="str">
        <f>IF(ISBLANK(A132),"",IF(ISNA(VLOOKUP(A132,'Zusammenfassung aller Pos.'!$B$5:$F$300,5,FALSE)),"",VLOOKUP(A132,'Zusammenfassung aller Pos.'!$B$5:$F$300,5,FALSE))&amp;"")</f>
        <v>lfdm</v>
      </c>
      <c r="E132" t="s">
        <v>601</v>
      </c>
    </row>
    <row r="133" spans="1:5" ht="20.100000000000001" customHeight="1" x14ac:dyDescent="0.25">
      <c r="A133" s="70" t="s">
        <v>601</v>
      </c>
      <c r="B133" s="110"/>
      <c r="C133" s="111"/>
      <c r="D133" s="68" t="str">
        <f>IF(ISBLANK(A133),"",IF(ISNA(VLOOKUP(A133,'Zusammenfassung aller Pos.'!$B$5:$F$300,5,FALSE)),"",VLOOKUP(A133,'Zusammenfassung aller Pos.'!$B$5:$F$300,5,FALSE))&amp;"")</f>
        <v>lfdm</v>
      </c>
      <c r="E133" t="s">
        <v>605</v>
      </c>
    </row>
    <row r="134" spans="1:5" ht="20.100000000000001" customHeight="1" x14ac:dyDescent="0.25">
      <c r="A134" s="70" t="s">
        <v>605</v>
      </c>
      <c r="B134" s="110"/>
      <c r="C134" s="111"/>
      <c r="D134" s="68" t="str">
        <f>IF(ISBLANK(A134),"",IF(ISNA(VLOOKUP(A134,'Zusammenfassung aller Pos.'!$B$5:$F$300,5,FALSE)),"",VLOOKUP(A134,'Zusammenfassung aller Pos.'!$B$5:$F$300,5,FALSE))&amp;"")</f>
        <v>lfdm</v>
      </c>
      <c r="E134" t="s">
        <v>609</v>
      </c>
    </row>
    <row r="135" spans="1:5" ht="20.100000000000001" customHeight="1" x14ac:dyDescent="0.25">
      <c r="A135" s="70" t="s">
        <v>609</v>
      </c>
      <c r="B135" s="110"/>
      <c r="C135" s="111"/>
      <c r="D135" s="68" t="str">
        <f>IF(ISBLANK(A135),"",IF(ISNA(VLOOKUP(A135,'Zusammenfassung aller Pos.'!$B$5:$F$300,5,FALSE)),"",VLOOKUP(A135,'Zusammenfassung aller Pos.'!$B$5:$F$300,5,FALSE))&amp;"")</f>
        <v>lfdm</v>
      </c>
      <c r="E135" t="s">
        <v>613</v>
      </c>
    </row>
    <row r="136" spans="1:5" ht="20.100000000000001" customHeight="1" x14ac:dyDescent="0.25">
      <c r="A136" s="70" t="s">
        <v>613</v>
      </c>
      <c r="B136" s="110"/>
      <c r="C136" s="111"/>
      <c r="D136" s="68" t="str">
        <f>IF(ISBLANK(A136),"",IF(ISNA(VLOOKUP(A136,'Zusammenfassung aller Pos.'!$B$5:$F$300,5,FALSE)),"",VLOOKUP(A136,'Zusammenfassung aller Pos.'!$B$5:$F$300,5,FALSE))&amp;"")</f>
        <v>lfdm</v>
      </c>
      <c r="E136" t="s">
        <v>617</v>
      </c>
    </row>
    <row r="137" spans="1:5" ht="20.100000000000001" customHeight="1" x14ac:dyDescent="0.25">
      <c r="A137" s="70" t="s">
        <v>617</v>
      </c>
      <c r="B137" s="110"/>
      <c r="C137" s="111"/>
      <c r="D137" s="68" t="str">
        <f>IF(ISBLANK(A137),"",IF(ISNA(VLOOKUP(A137,'Zusammenfassung aller Pos.'!$B$5:$F$300,5,FALSE)),"",VLOOKUP(A137,'Zusammenfassung aller Pos.'!$B$5:$F$300,5,FALSE))&amp;"")</f>
        <v>lfdm</v>
      </c>
      <c r="E137" t="s">
        <v>621</v>
      </c>
    </row>
    <row r="138" spans="1:5" ht="20.100000000000001" customHeight="1" x14ac:dyDescent="0.25">
      <c r="A138" s="70" t="s">
        <v>621</v>
      </c>
      <c r="B138" s="110"/>
      <c r="C138" s="111"/>
      <c r="D138" s="68" t="str">
        <f>IF(ISBLANK(A138),"",IF(ISNA(VLOOKUP(A138,'Zusammenfassung aller Pos.'!$B$5:$F$300,5,FALSE)),"",VLOOKUP(A138,'Zusammenfassung aller Pos.'!$B$5:$F$300,5,FALSE))&amp;"")</f>
        <v>lfdm</v>
      </c>
      <c r="E138" t="s">
        <v>625</v>
      </c>
    </row>
    <row r="139" spans="1:5" ht="20.100000000000001" customHeight="1" x14ac:dyDescent="0.25">
      <c r="A139" s="70" t="s">
        <v>625</v>
      </c>
      <c r="B139" s="110"/>
      <c r="C139" s="111"/>
      <c r="D139" s="68" t="str">
        <f>IF(ISBLANK(A139),"",IF(ISNA(VLOOKUP(A139,'Zusammenfassung aller Pos.'!$B$5:$F$300,5,FALSE)),"",VLOOKUP(A139,'Zusammenfassung aller Pos.'!$B$5:$F$300,5,FALSE))&amp;"")</f>
        <v>lfdm</v>
      </c>
      <c r="E139" t="s">
        <v>629</v>
      </c>
    </row>
    <row r="140" spans="1:5" ht="20.100000000000001" customHeight="1" x14ac:dyDescent="0.25">
      <c r="A140" s="70" t="s">
        <v>629</v>
      </c>
      <c r="B140" s="110"/>
      <c r="C140" s="111"/>
      <c r="D140" s="68" t="str">
        <f>IF(ISBLANK(A140),"",IF(ISNA(VLOOKUP(A140,'Zusammenfassung aller Pos.'!$B$5:$F$300,5,FALSE)),"",VLOOKUP(A140,'Zusammenfassung aller Pos.'!$B$5:$F$300,5,FALSE))&amp;"")</f>
        <v>lfdm</v>
      </c>
      <c r="E140" t="s">
        <v>638</v>
      </c>
    </row>
    <row r="141" spans="1:5" ht="20.100000000000001" customHeight="1" x14ac:dyDescent="0.25">
      <c r="A141" s="70" t="s">
        <v>638</v>
      </c>
      <c r="B141" s="110"/>
      <c r="C141" s="111"/>
      <c r="D141" s="68" t="str">
        <f>IF(ISBLANK(A141),"",IF(ISNA(VLOOKUP(A141,'Zusammenfassung aller Pos.'!$B$5:$F$300,5,FALSE)),"",VLOOKUP(A141,'Zusammenfassung aller Pos.'!$B$5:$F$300,5,FALSE))&amp;"")</f>
        <v>St</v>
      </c>
      <c r="E141" t="s">
        <v>643</v>
      </c>
    </row>
    <row r="142" spans="1:5" ht="20.100000000000001" customHeight="1" x14ac:dyDescent="0.25">
      <c r="A142" s="70" t="s">
        <v>643</v>
      </c>
      <c r="B142" s="110"/>
      <c r="C142" s="111"/>
      <c r="D142" s="68" t="str">
        <f>IF(ISBLANK(A142),"",IF(ISNA(VLOOKUP(A142,'Zusammenfassung aller Pos.'!$B$5:$F$300,5,FALSE)),"",VLOOKUP(A142,'Zusammenfassung aller Pos.'!$B$5:$F$300,5,FALSE))&amp;"")</f>
        <v>St</v>
      </c>
      <c r="E142" t="s">
        <v>647</v>
      </c>
    </row>
    <row r="143" spans="1:5" ht="20.100000000000001" customHeight="1" x14ac:dyDescent="0.25">
      <c r="A143" s="70" t="s">
        <v>647</v>
      </c>
      <c r="B143" s="110"/>
      <c r="C143" s="111"/>
      <c r="D143" s="68" t="str">
        <f>IF(ISBLANK(A143),"",IF(ISNA(VLOOKUP(A143,'Zusammenfassung aller Pos.'!$B$5:$F$300,5,FALSE)),"",VLOOKUP(A143,'Zusammenfassung aller Pos.'!$B$5:$F$300,5,FALSE))&amp;"")</f>
        <v>St</v>
      </c>
      <c r="E143" t="s">
        <v>651</v>
      </c>
    </row>
    <row r="144" spans="1:5" ht="20.100000000000001" customHeight="1" x14ac:dyDescent="0.25">
      <c r="A144" s="70" t="s">
        <v>651</v>
      </c>
      <c r="B144" s="110"/>
      <c r="C144" s="111"/>
      <c r="D144" s="68" t="str">
        <f>IF(ISBLANK(A144),"",IF(ISNA(VLOOKUP(A144,'Zusammenfassung aller Pos.'!$B$5:$F$300,5,FALSE)),"",VLOOKUP(A144,'Zusammenfassung aller Pos.'!$B$5:$F$300,5,FALSE))&amp;"")</f>
        <v>St</v>
      </c>
      <c r="E144" t="s">
        <v>655</v>
      </c>
    </row>
    <row r="145" spans="1:5" ht="20.100000000000001" customHeight="1" x14ac:dyDescent="0.25">
      <c r="A145" s="70" t="s">
        <v>655</v>
      </c>
      <c r="B145" s="110"/>
      <c r="C145" s="111"/>
      <c r="D145" s="68" t="str">
        <f>IF(ISBLANK(A145),"",IF(ISNA(VLOOKUP(A145,'Zusammenfassung aller Pos.'!$B$5:$F$300,5,FALSE)),"",VLOOKUP(A145,'Zusammenfassung aller Pos.'!$B$5:$F$300,5,FALSE))&amp;"")</f>
        <v>St</v>
      </c>
      <c r="E145" t="s">
        <v>659</v>
      </c>
    </row>
    <row r="146" spans="1:5" ht="20.100000000000001" customHeight="1" x14ac:dyDescent="0.25">
      <c r="A146" s="70" t="s">
        <v>659</v>
      </c>
      <c r="B146" s="110"/>
      <c r="C146" s="111"/>
      <c r="D146" s="68" t="str">
        <f>IF(ISBLANK(A146),"",IF(ISNA(VLOOKUP(A146,'Zusammenfassung aller Pos.'!$B$5:$F$300,5,FALSE)),"",VLOOKUP(A146,'Zusammenfassung aller Pos.'!$B$5:$F$300,5,FALSE))&amp;"")</f>
        <v>St</v>
      </c>
      <c r="E146" t="s">
        <v>663</v>
      </c>
    </row>
    <row r="147" spans="1:5" ht="20.100000000000001" customHeight="1" x14ac:dyDescent="0.25">
      <c r="A147" s="70" t="s">
        <v>663</v>
      </c>
      <c r="B147" s="110"/>
      <c r="C147" s="111"/>
      <c r="D147" s="68" t="str">
        <f>IF(ISBLANK(A147),"",IF(ISNA(VLOOKUP(A147,'Zusammenfassung aller Pos.'!$B$5:$F$300,5,FALSE)),"",VLOOKUP(A147,'Zusammenfassung aller Pos.'!$B$5:$F$300,5,FALSE))&amp;"")</f>
        <v>St</v>
      </c>
      <c r="E147" t="s">
        <v>667</v>
      </c>
    </row>
    <row r="148" spans="1:5" ht="20.100000000000001" customHeight="1" x14ac:dyDescent="0.25">
      <c r="A148" s="70" t="s">
        <v>667</v>
      </c>
      <c r="B148" s="110"/>
      <c r="C148" s="111"/>
      <c r="D148" s="68" t="str">
        <f>IF(ISBLANK(A148),"",IF(ISNA(VLOOKUP(A148,'Zusammenfassung aller Pos.'!$B$5:$F$300,5,FALSE)),"",VLOOKUP(A148,'Zusammenfassung aller Pos.'!$B$5:$F$300,5,FALSE))&amp;"")</f>
        <v>St</v>
      </c>
      <c r="E148" t="s">
        <v>671</v>
      </c>
    </row>
    <row r="149" spans="1:5" ht="20.100000000000001" customHeight="1" x14ac:dyDescent="0.25">
      <c r="A149" s="70" t="s">
        <v>671</v>
      </c>
      <c r="B149" s="110"/>
      <c r="C149" s="111"/>
      <c r="D149" s="68" t="str">
        <f>IF(ISBLANK(A149),"",IF(ISNA(VLOOKUP(A149,'Zusammenfassung aller Pos.'!$B$5:$F$300,5,FALSE)),"",VLOOKUP(A149,'Zusammenfassung aller Pos.'!$B$5:$F$300,5,FALSE))&amp;"")</f>
        <v>St</v>
      </c>
      <c r="E149" t="s">
        <v>675</v>
      </c>
    </row>
    <row r="150" spans="1:5" ht="20.100000000000001" customHeight="1" x14ac:dyDescent="0.25">
      <c r="A150" s="70" t="s">
        <v>675</v>
      </c>
      <c r="B150" s="110"/>
      <c r="C150" s="111"/>
      <c r="D150" s="68" t="str">
        <f>IF(ISBLANK(A150),"",IF(ISNA(VLOOKUP(A150,'Zusammenfassung aller Pos.'!$B$5:$F$300,5,FALSE)),"",VLOOKUP(A150,'Zusammenfassung aller Pos.'!$B$5:$F$300,5,FALSE))&amp;"")</f>
        <v>St</v>
      </c>
      <c r="E150" t="s">
        <v>679</v>
      </c>
    </row>
    <row r="151" spans="1:5" ht="20.100000000000001" customHeight="1" x14ac:dyDescent="0.25">
      <c r="A151" s="70" t="s">
        <v>679</v>
      </c>
      <c r="B151" s="110"/>
      <c r="C151" s="111"/>
      <c r="D151" s="68" t="str">
        <f>IF(ISBLANK(A151),"",IF(ISNA(VLOOKUP(A151,'Zusammenfassung aller Pos.'!$B$5:$F$300,5,FALSE)),"",VLOOKUP(A151,'Zusammenfassung aller Pos.'!$B$5:$F$300,5,FALSE))&amp;"")</f>
        <v>St</v>
      </c>
      <c r="E151" t="s">
        <v>683</v>
      </c>
    </row>
    <row r="152" spans="1:5" ht="20.100000000000001" customHeight="1" x14ac:dyDescent="0.25">
      <c r="A152" s="70" t="s">
        <v>683</v>
      </c>
      <c r="B152" s="110"/>
      <c r="C152" s="111"/>
      <c r="D152" s="68" t="str">
        <f>IF(ISBLANK(A152),"",IF(ISNA(VLOOKUP(A152,'Zusammenfassung aller Pos.'!$B$5:$F$300,5,FALSE)),"",VLOOKUP(A152,'Zusammenfassung aller Pos.'!$B$5:$F$300,5,FALSE))&amp;"")</f>
        <v>St</v>
      </c>
      <c r="E152" t="s">
        <v>687</v>
      </c>
    </row>
    <row r="153" spans="1:5" ht="20.100000000000001" customHeight="1" x14ac:dyDescent="0.25">
      <c r="A153" s="70" t="s">
        <v>687</v>
      </c>
      <c r="B153" s="110"/>
      <c r="C153" s="111"/>
      <c r="D153" s="68" t="str">
        <f>IF(ISBLANK(A153),"",IF(ISNA(VLOOKUP(A153,'Zusammenfassung aller Pos.'!$B$5:$F$300,5,FALSE)),"",VLOOKUP(A153,'Zusammenfassung aller Pos.'!$B$5:$F$300,5,FALSE))&amp;"")</f>
        <v>St</v>
      </c>
      <c r="E153" t="s">
        <v>695</v>
      </c>
    </row>
    <row r="154" spans="1:5" ht="20.100000000000001" customHeight="1" x14ac:dyDescent="0.25">
      <c r="A154" s="70" t="s">
        <v>695</v>
      </c>
      <c r="B154" s="110"/>
      <c r="C154" s="111"/>
      <c r="D154" s="68" t="str">
        <f>IF(ISBLANK(A154),"",IF(ISNA(VLOOKUP(A154,'Zusammenfassung aller Pos.'!$B$5:$F$300,5,FALSE)),"",VLOOKUP(A154,'Zusammenfassung aller Pos.'!$B$5:$F$300,5,FALSE))&amp;"")</f>
        <v>St</v>
      </c>
      <c r="E154" t="s">
        <v>700</v>
      </c>
    </row>
    <row r="155" spans="1:5" ht="20.100000000000001" customHeight="1" x14ac:dyDescent="0.25">
      <c r="A155" s="70" t="s">
        <v>700</v>
      </c>
      <c r="B155" s="110"/>
      <c r="C155" s="111"/>
      <c r="D155" s="68" t="str">
        <f>IF(ISBLANK(A155),"",IF(ISNA(VLOOKUP(A155,'Zusammenfassung aller Pos.'!$B$5:$F$300,5,FALSE)),"",VLOOKUP(A155,'Zusammenfassung aller Pos.'!$B$5:$F$300,5,FALSE))&amp;"")</f>
        <v>St</v>
      </c>
      <c r="E155" t="s">
        <v>704</v>
      </c>
    </row>
    <row r="156" spans="1:5" ht="20.100000000000001" customHeight="1" x14ac:dyDescent="0.25">
      <c r="A156" s="70" t="s">
        <v>704</v>
      </c>
      <c r="B156" s="110"/>
      <c r="C156" s="111"/>
      <c r="D156" s="68" t="str">
        <f>IF(ISBLANK(A156),"",IF(ISNA(VLOOKUP(A156,'Zusammenfassung aller Pos.'!$B$5:$F$300,5,FALSE)),"",VLOOKUP(A156,'Zusammenfassung aller Pos.'!$B$5:$F$300,5,FALSE))&amp;"")</f>
        <v>St</v>
      </c>
      <c r="E156" t="s">
        <v>708</v>
      </c>
    </row>
    <row r="157" spans="1:5" ht="20.100000000000001" customHeight="1" x14ac:dyDescent="0.25">
      <c r="A157" s="70" t="s">
        <v>708</v>
      </c>
      <c r="B157" s="110"/>
      <c r="C157" s="111"/>
      <c r="D157" s="68" t="str">
        <f>IF(ISBLANK(A157),"",IF(ISNA(VLOOKUP(A157,'Zusammenfassung aller Pos.'!$B$5:$F$300,5,FALSE)),"",VLOOKUP(A157,'Zusammenfassung aller Pos.'!$B$5:$F$300,5,FALSE))&amp;"")</f>
        <v>St</v>
      </c>
      <c r="E157" t="s">
        <v>712</v>
      </c>
    </row>
    <row r="158" spans="1:5" ht="20.100000000000001" customHeight="1" x14ac:dyDescent="0.25">
      <c r="A158" s="70" t="s">
        <v>712</v>
      </c>
      <c r="B158" s="110"/>
      <c r="C158" s="111"/>
      <c r="D158" s="68" t="str">
        <f>IF(ISBLANK(A158),"",IF(ISNA(VLOOKUP(A158,'Zusammenfassung aller Pos.'!$B$5:$F$300,5,FALSE)),"",VLOOKUP(A158,'Zusammenfassung aller Pos.'!$B$5:$F$300,5,FALSE))&amp;"")</f>
        <v>St</v>
      </c>
      <c r="E158" t="s">
        <v>716</v>
      </c>
    </row>
    <row r="159" spans="1:5" ht="20.100000000000001" customHeight="1" x14ac:dyDescent="0.25">
      <c r="A159" s="70" t="s">
        <v>716</v>
      </c>
      <c r="B159" s="110"/>
      <c r="C159" s="111"/>
      <c r="D159" s="68" t="str">
        <f>IF(ISBLANK(A159),"",IF(ISNA(VLOOKUP(A159,'Zusammenfassung aller Pos.'!$B$5:$F$300,5,FALSE)),"",VLOOKUP(A159,'Zusammenfassung aller Pos.'!$B$5:$F$300,5,FALSE))&amp;"")</f>
        <v>St</v>
      </c>
      <c r="E159" t="s">
        <v>720</v>
      </c>
    </row>
    <row r="160" spans="1:5" ht="20.100000000000001" customHeight="1" x14ac:dyDescent="0.25">
      <c r="A160" s="70" t="s">
        <v>720</v>
      </c>
      <c r="B160" s="110"/>
      <c r="C160" s="111"/>
      <c r="D160" s="68" t="str">
        <f>IF(ISBLANK(A160),"",IF(ISNA(VLOOKUP(A160,'Zusammenfassung aller Pos.'!$B$5:$F$300,5,FALSE)),"",VLOOKUP(A160,'Zusammenfassung aller Pos.'!$B$5:$F$300,5,FALSE))&amp;"")</f>
        <v>St</v>
      </c>
      <c r="E160" t="s">
        <v>724</v>
      </c>
    </row>
    <row r="161" spans="1:5" ht="20.100000000000001" customHeight="1" x14ac:dyDescent="0.25">
      <c r="A161" s="70" t="s">
        <v>724</v>
      </c>
      <c r="B161" s="110"/>
      <c r="C161" s="111"/>
      <c r="D161" s="68" t="str">
        <f>IF(ISBLANK(A161),"",IF(ISNA(VLOOKUP(A161,'Zusammenfassung aller Pos.'!$B$5:$F$300,5,FALSE)),"",VLOOKUP(A161,'Zusammenfassung aller Pos.'!$B$5:$F$300,5,FALSE))&amp;"")</f>
        <v>St</v>
      </c>
      <c r="E161" t="s">
        <v>728</v>
      </c>
    </row>
    <row r="162" spans="1:5" ht="20.100000000000001" customHeight="1" x14ac:dyDescent="0.25">
      <c r="A162" s="70" t="s">
        <v>728</v>
      </c>
      <c r="B162" s="110"/>
      <c r="C162" s="111"/>
      <c r="D162" s="68" t="str">
        <f>IF(ISBLANK(A162),"",IF(ISNA(VLOOKUP(A162,'Zusammenfassung aller Pos.'!$B$5:$F$300,5,FALSE)),"",VLOOKUP(A162,'Zusammenfassung aller Pos.'!$B$5:$F$300,5,FALSE))&amp;"")</f>
        <v>St</v>
      </c>
      <c r="E162" t="s">
        <v>732</v>
      </c>
    </row>
    <row r="163" spans="1:5" ht="20.100000000000001" customHeight="1" x14ac:dyDescent="0.25">
      <c r="A163" s="70" t="s">
        <v>732</v>
      </c>
      <c r="B163" s="110"/>
      <c r="C163" s="111"/>
      <c r="D163" s="68" t="str">
        <f>IF(ISBLANK(A163),"",IF(ISNA(VLOOKUP(A163,'Zusammenfassung aller Pos.'!$B$5:$F$300,5,FALSE)),"",VLOOKUP(A163,'Zusammenfassung aller Pos.'!$B$5:$F$300,5,FALSE))&amp;"")</f>
        <v>St</v>
      </c>
      <c r="E163" t="s">
        <v>736</v>
      </c>
    </row>
    <row r="164" spans="1:5" ht="20.100000000000001" customHeight="1" x14ac:dyDescent="0.25">
      <c r="A164" s="70" t="s">
        <v>736</v>
      </c>
      <c r="B164" s="110"/>
      <c r="C164" s="111"/>
      <c r="D164" s="68" t="str">
        <f>IF(ISBLANK(A164),"",IF(ISNA(VLOOKUP(A164,'Zusammenfassung aller Pos.'!$B$5:$F$300,5,FALSE)),"",VLOOKUP(A164,'Zusammenfassung aller Pos.'!$B$5:$F$300,5,FALSE))&amp;"")</f>
        <v>St</v>
      </c>
      <c r="E164" t="s">
        <v>740</v>
      </c>
    </row>
    <row r="165" spans="1:5" ht="20.100000000000001" customHeight="1" x14ac:dyDescent="0.25">
      <c r="A165" s="70" t="s">
        <v>740</v>
      </c>
      <c r="B165" s="110"/>
      <c r="C165" s="111"/>
      <c r="D165" s="68" t="str">
        <f>IF(ISBLANK(A165),"",IF(ISNA(VLOOKUP(A165,'Zusammenfassung aller Pos.'!$B$5:$F$300,5,FALSE)),"",VLOOKUP(A165,'Zusammenfassung aller Pos.'!$B$5:$F$300,5,FALSE))&amp;"")</f>
        <v>St</v>
      </c>
      <c r="E165" t="s">
        <v>744</v>
      </c>
    </row>
    <row r="166" spans="1:5" ht="20.100000000000001" customHeight="1" x14ac:dyDescent="0.25">
      <c r="A166" s="70" t="s">
        <v>744</v>
      </c>
      <c r="B166" s="110"/>
      <c r="C166" s="111"/>
      <c r="D166" s="68" t="str">
        <f>IF(ISBLANK(A166),"",IF(ISNA(VLOOKUP(A166,'Zusammenfassung aller Pos.'!$B$5:$F$300,5,FALSE)),"",VLOOKUP(A166,'Zusammenfassung aller Pos.'!$B$5:$F$300,5,FALSE))&amp;"")</f>
        <v>St</v>
      </c>
      <c r="E166" t="s">
        <v>752</v>
      </c>
    </row>
    <row r="167" spans="1:5" ht="20.100000000000001" customHeight="1" x14ac:dyDescent="0.25">
      <c r="A167" s="70" t="s">
        <v>752</v>
      </c>
      <c r="B167" s="110"/>
      <c r="C167" s="111"/>
      <c r="D167" s="68" t="str">
        <f>IF(ISBLANK(A167),"",IF(ISNA(VLOOKUP(A167,'Zusammenfassung aller Pos.'!$B$5:$F$300,5,FALSE)),"",VLOOKUP(A167,'Zusammenfassung aller Pos.'!$B$5:$F$300,5,FALSE))&amp;"")</f>
        <v>St</v>
      </c>
      <c r="E167" t="s">
        <v>757</v>
      </c>
    </row>
    <row r="168" spans="1:5" ht="20.100000000000001" customHeight="1" x14ac:dyDescent="0.25">
      <c r="A168" s="70" t="s">
        <v>757</v>
      </c>
      <c r="B168" s="110"/>
      <c r="C168" s="111"/>
      <c r="D168" s="68" t="str">
        <f>IF(ISBLANK(A168),"",IF(ISNA(VLOOKUP(A168,'Zusammenfassung aller Pos.'!$B$5:$F$300,5,FALSE)),"",VLOOKUP(A168,'Zusammenfassung aller Pos.'!$B$5:$F$300,5,FALSE))&amp;"")</f>
        <v>St</v>
      </c>
      <c r="E168" t="s">
        <v>761</v>
      </c>
    </row>
    <row r="169" spans="1:5" ht="20.100000000000001" customHeight="1" x14ac:dyDescent="0.25">
      <c r="A169" s="70" t="s">
        <v>761</v>
      </c>
      <c r="B169" s="110"/>
      <c r="C169" s="111"/>
      <c r="D169" s="68" t="str">
        <f>IF(ISBLANK(A169),"",IF(ISNA(VLOOKUP(A169,'Zusammenfassung aller Pos.'!$B$5:$F$300,5,FALSE)),"",VLOOKUP(A169,'Zusammenfassung aller Pos.'!$B$5:$F$300,5,FALSE))&amp;"")</f>
        <v>St</v>
      </c>
      <c r="E169" t="s">
        <v>765</v>
      </c>
    </row>
    <row r="170" spans="1:5" ht="20.100000000000001" customHeight="1" x14ac:dyDescent="0.25">
      <c r="A170" s="70" t="s">
        <v>765</v>
      </c>
      <c r="B170" s="110"/>
      <c r="C170" s="111"/>
      <c r="D170" s="68" t="str">
        <f>IF(ISBLANK(A170),"",IF(ISNA(VLOOKUP(A170,'Zusammenfassung aller Pos.'!$B$5:$F$300,5,FALSE)),"",VLOOKUP(A170,'Zusammenfassung aller Pos.'!$B$5:$F$300,5,FALSE))&amp;"")</f>
        <v>St</v>
      </c>
      <c r="E170" t="s">
        <v>769</v>
      </c>
    </row>
    <row r="171" spans="1:5" ht="20.100000000000001" customHeight="1" x14ac:dyDescent="0.25">
      <c r="A171" s="70" t="s">
        <v>769</v>
      </c>
      <c r="B171" s="110"/>
      <c r="C171" s="111"/>
      <c r="D171" s="68" t="str">
        <f>IF(ISBLANK(A171),"",IF(ISNA(VLOOKUP(A171,'Zusammenfassung aller Pos.'!$B$5:$F$300,5,FALSE)),"",VLOOKUP(A171,'Zusammenfassung aller Pos.'!$B$5:$F$300,5,FALSE))&amp;"")</f>
        <v>St</v>
      </c>
      <c r="E171" t="s">
        <v>773</v>
      </c>
    </row>
    <row r="172" spans="1:5" ht="20.100000000000001" customHeight="1" x14ac:dyDescent="0.25">
      <c r="A172" s="70" t="s">
        <v>773</v>
      </c>
      <c r="B172" s="110"/>
      <c r="C172" s="111"/>
      <c r="D172" s="68" t="str">
        <f>IF(ISBLANK(A172),"",IF(ISNA(VLOOKUP(A172,'Zusammenfassung aller Pos.'!$B$5:$F$300,5,FALSE)),"",VLOOKUP(A172,'Zusammenfassung aller Pos.'!$B$5:$F$300,5,FALSE))&amp;"")</f>
        <v>St</v>
      </c>
      <c r="E172" t="s">
        <v>777</v>
      </c>
    </row>
    <row r="173" spans="1:5" ht="20.100000000000001" customHeight="1" x14ac:dyDescent="0.25">
      <c r="A173" s="70" t="s">
        <v>777</v>
      </c>
      <c r="B173" s="110"/>
      <c r="C173" s="111"/>
      <c r="D173" s="68" t="str">
        <f>IF(ISBLANK(A173),"",IF(ISNA(VLOOKUP(A173,'Zusammenfassung aller Pos.'!$B$5:$F$300,5,FALSE)),"",VLOOKUP(A173,'Zusammenfassung aller Pos.'!$B$5:$F$300,5,FALSE))&amp;"")</f>
        <v>St</v>
      </c>
      <c r="E173" t="s">
        <v>781</v>
      </c>
    </row>
    <row r="174" spans="1:5" ht="20.100000000000001" customHeight="1" x14ac:dyDescent="0.25">
      <c r="A174" s="70" t="s">
        <v>781</v>
      </c>
      <c r="B174" s="110"/>
      <c r="C174" s="111"/>
      <c r="D174" s="68" t="str">
        <f>IF(ISBLANK(A174),"",IF(ISNA(VLOOKUP(A174,'Zusammenfassung aller Pos.'!$B$5:$F$300,5,FALSE)),"",VLOOKUP(A174,'Zusammenfassung aller Pos.'!$B$5:$F$300,5,FALSE))&amp;"")</f>
        <v>St</v>
      </c>
      <c r="E174" t="s">
        <v>785</v>
      </c>
    </row>
    <row r="175" spans="1:5" ht="20.100000000000001" customHeight="1" x14ac:dyDescent="0.25">
      <c r="A175" s="70" t="s">
        <v>785</v>
      </c>
      <c r="B175" s="110"/>
      <c r="C175" s="111"/>
      <c r="D175" s="68" t="str">
        <f>IF(ISBLANK(A175),"",IF(ISNA(VLOOKUP(A175,'Zusammenfassung aller Pos.'!$B$5:$F$300,5,FALSE)),"",VLOOKUP(A175,'Zusammenfassung aller Pos.'!$B$5:$F$300,5,FALSE))&amp;"")</f>
        <v>St</v>
      </c>
      <c r="E175" t="s">
        <v>789</v>
      </c>
    </row>
    <row r="176" spans="1:5" ht="20.100000000000001" customHeight="1" x14ac:dyDescent="0.25">
      <c r="A176" s="70" t="s">
        <v>789</v>
      </c>
      <c r="B176" s="110"/>
      <c r="C176" s="111"/>
      <c r="D176" s="68" t="str">
        <f>IF(ISBLANK(A176),"",IF(ISNA(VLOOKUP(A176,'Zusammenfassung aller Pos.'!$B$5:$F$300,5,FALSE)),"",VLOOKUP(A176,'Zusammenfassung aller Pos.'!$B$5:$F$300,5,FALSE))&amp;"")</f>
        <v>St</v>
      </c>
      <c r="E176" t="s">
        <v>793</v>
      </c>
    </row>
    <row r="177" spans="1:5" ht="20.100000000000001" customHeight="1" x14ac:dyDescent="0.25">
      <c r="A177" s="70" t="s">
        <v>793</v>
      </c>
      <c r="B177" s="110"/>
      <c r="C177" s="111"/>
      <c r="D177" s="68" t="str">
        <f>IF(ISBLANK(A177),"",IF(ISNA(VLOOKUP(A177,'Zusammenfassung aller Pos.'!$B$5:$F$300,5,FALSE)),"",VLOOKUP(A177,'Zusammenfassung aller Pos.'!$B$5:$F$300,5,FALSE))&amp;"")</f>
        <v>St</v>
      </c>
      <c r="E177" t="s">
        <v>797</v>
      </c>
    </row>
    <row r="178" spans="1:5" ht="20.100000000000001" customHeight="1" x14ac:dyDescent="0.25">
      <c r="A178" s="70" t="s">
        <v>797</v>
      </c>
      <c r="B178" s="110"/>
      <c r="C178" s="111"/>
      <c r="D178" s="68" t="str">
        <f>IF(ISBLANK(A178),"",IF(ISNA(VLOOKUP(A178,'Zusammenfassung aller Pos.'!$B$5:$F$300,5,FALSE)),"",VLOOKUP(A178,'Zusammenfassung aller Pos.'!$B$5:$F$300,5,FALSE))&amp;"")</f>
        <v>St</v>
      </c>
      <c r="E178" t="s">
        <v>801</v>
      </c>
    </row>
    <row r="179" spans="1:5" ht="20.100000000000001" customHeight="1" x14ac:dyDescent="0.25">
      <c r="A179" s="70" t="s">
        <v>801</v>
      </c>
      <c r="B179" s="110"/>
      <c r="C179" s="111"/>
      <c r="D179" s="68" t="str">
        <f>IF(ISBLANK(A179),"",IF(ISNA(VLOOKUP(A179,'Zusammenfassung aller Pos.'!$B$5:$F$300,5,FALSE)),"",VLOOKUP(A179,'Zusammenfassung aller Pos.'!$B$5:$F$300,5,FALSE))&amp;"")</f>
        <v>St</v>
      </c>
      <c r="E179" t="s">
        <v>805</v>
      </c>
    </row>
    <row r="180" spans="1:5" ht="20.100000000000001" customHeight="1" x14ac:dyDescent="0.25">
      <c r="A180" s="70" t="s">
        <v>805</v>
      </c>
      <c r="B180" s="110"/>
      <c r="C180" s="111"/>
      <c r="D180" s="68" t="str">
        <f>IF(ISBLANK(A180),"",IF(ISNA(VLOOKUP(A180,'Zusammenfassung aller Pos.'!$B$5:$F$300,5,FALSE)),"",VLOOKUP(A180,'Zusammenfassung aller Pos.'!$B$5:$F$300,5,FALSE))&amp;"")</f>
        <v>St</v>
      </c>
      <c r="E180" t="s">
        <v>809</v>
      </c>
    </row>
    <row r="181" spans="1:5" ht="20.100000000000001" customHeight="1" x14ac:dyDescent="0.25">
      <c r="A181" s="70" t="s">
        <v>809</v>
      </c>
      <c r="B181" s="110"/>
      <c r="C181" s="111"/>
      <c r="D181" s="68" t="str">
        <f>IF(ISBLANK(A181),"",IF(ISNA(VLOOKUP(A181,'Zusammenfassung aller Pos.'!$B$5:$F$300,5,FALSE)),"",VLOOKUP(A181,'Zusammenfassung aller Pos.'!$B$5:$F$300,5,FALSE))&amp;"")</f>
        <v>St</v>
      </c>
      <c r="E181" t="s">
        <v>813</v>
      </c>
    </row>
    <row r="182" spans="1:5" ht="20.100000000000001" customHeight="1" x14ac:dyDescent="0.25">
      <c r="A182" s="70" t="s">
        <v>813</v>
      </c>
      <c r="B182" s="110"/>
      <c r="C182" s="111"/>
      <c r="D182" s="68" t="str">
        <f>IF(ISBLANK(A182),"",IF(ISNA(VLOOKUP(A182,'Zusammenfassung aller Pos.'!$B$5:$F$300,5,FALSE)),"",VLOOKUP(A182,'Zusammenfassung aller Pos.'!$B$5:$F$300,5,FALSE))&amp;"")</f>
        <v>St</v>
      </c>
      <c r="E182" t="s">
        <v>817</v>
      </c>
    </row>
    <row r="183" spans="1:5" ht="20.100000000000001" customHeight="1" x14ac:dyDescent="0.25">
      <c r="A183" s="70" t="s">
        <v>817</v>
      </c>
      <c r="B183" s="110"/>
      <c r="C183" s="111"/>
      <c r="D183" s="68" t="str">
        <f>IF(ISBLANK(A183),"",IF(ISNA(VLOOKUP(A183,'Zusammenfassung aller Pos.'!$B$5:$F$300,5,FALSE)),"",VLOOKUP(A183,'Zusammenfassung aller Pos.'!$B$5:$F$300,5,FALSE))&amp;"")</f>
        <v>St</v>
      </c>
      <c r="E183" t="s">
        <v>821</v>
      </c>
    </row>
    <row r="184" spans="1:5" ht="20.100000000000001" customHeight="1" x14ac:dyDescent="0.25">
      <c r="A184" s="70" t="s">
        <v>821</v>
      </c>
      <c r="B184" s="110"/>
      <c r="C184" s="111"/>
      <c r="D184" s="68" t="str">
        <f>IF(ISBLANK(A184),"",IF(ISNA(VLOOKUP(A184,'Zusammenfassung aller Pos.'!$B$5:$F$300,5,FALSE)),"",VLOOKUP(A184,'Zusammenfassung aller Pos.'!$B$5:$F$300,5,FALSE))&amp;"")</f>
        <v>St</v>
      </c>
      <c r="E184" t="s">
        <v>824</v>
      </c>
    </row>
    <row r="185" spans="1:5" ht="20.100000000000001" customHeight="1" x14ac:dyDescent="0.25">
      <c r="A185" s="70" t="s">
        <v>824</v>
      </c>
      <c r="B185" s="110"/>
      <c r="C185" s="111"/>
      <c r="D185" s="68" t="str">
        <f>IF(ISBLANK(A185),"",IF(ISNA(VLOOKUP(A185,'Zusammenfassung aller Pos.'!$B$5:$F$300,5,FALSE)),"",VLOOKUP(A185,'Zusammenfassung aller Pos.'!$B$5:$F$300,5,FALSE))&amp;"")</f>
        <v>St</v>
      </c>
      <c r="E185" t="s">
        <v>828</v>
      </c>
    </row>
    <row r="186" spans="1:5" ht="20.100000000000001" customHeight="1" x14ac:dyDescent="0.25">
      <c r="A186" s="70" t="s">
        <v>828</v>
      </c>
      <c r="B186" s="110"/>
      <c r="C186" s="111"/>
      <c r="D186" s="68" t="str">
        <f>IF(ISBLANK(A186),"",IF(ISNA(VLOOKUP(A186,'Zusammenfassung aller Pos.'!$B$5:$F$300,5,FALSE)),"",VLOOKUP(A186,'Zusammenfassung aller Pos.'!$B$5:$F$300,5,FALSE))&amp;"")</f>
        <v>St</v>
      </c>
      <c r="E186" t="s">
        <v>832</v>
      </c>
    </row>
    <row r="187" spans="1:5" ht="20.100000000000001" customHeight="1" x14ac:dyDescent="0.25">
      <c r="A187" s="70" t="s">
        <v>832</v>
      </c>
      <c r="B187" s="110"/>
      <c r="C187" s="111"/>
      <c r="D187" s="68" t="str">
        <f>IF(ISBLANK(A187),"",IF(ISNA(VLOOKUP(A187,'Zusammenfassung aller Pos.'!$B$5:$F$300,5,FALSE)),"",VLOOKUP(A187,'Zusammenfassung aller Pos.'!$B$5:$F$300,5,FALSE))&amp;"")</f>
        <v>St</v>
      </c>
      <c r="E187" t="s">
        <v>836</v>
      </c>
    </row>
    <row r="188" spans="1:5" ht="20.100000000000001" customHeight="1" x14ac:dyDescent="0.25">
      <c r="A188" s="70" t="s">
        <v>836</v>
      </c>
      <c r="B188" s="110"/>
      <c r="C188" s="111"/>
      <c r="D188" s="68" t="str">
        <f>IF(ISBLANK(A188),"",IF(ISNA(VLOOKUP(A188,'Zusammenfassung aller Pos.'!$B$5:$F$300,5,FALSE)),"",VLOOKUP(A188,'Zusammenfassung aller Pos.'!$B$5:$F$300,5,FALSE))&amp;"")</f>
        <v>St</v>
      </c>
      <c r="E188" t="s">
        <v>840</v>
      </c>
    </row>
    <row r="189" spans="1:5" ht="20.100000000000001" customHeight="1" x14ac:dyDescent="0.25">
      <c r="A189" s="70" t="s">
        <v>840</v>
      </c>
      <c r="B189" s="110"/>
      <c r="C189" s="111"/>
      <c r="D189" s="68" t="str">
        <f>IF(ISBLANK(A189),"",IF(ISNA(VLOOKUP(A189,'Zusammenfassung aller Pos.'!$B$5:$F$300,5,FALSE)),"",VLOOKUP(A189,'Zusammenfassung aller Pos.'!$B$5:$F$300,5,FALSE))&amp;"")</f>
        <v>St</v>
      </c>
      <c r="E189" t="s">
        <v>844</v>
      </c>
    </row>
    <row r="190" spans="1:5" ht="20.100000000000001" customHeight="1" x14ac:dyDescent="0.25">
      <c r="A190" s="70" t="s">
        <v>844</v>
      </c>
      <c r="B190" s="110"/>
      <c r="C190" s="111"/>
      <c r="D190" s="68" t="str">
        <f>IF(ISBLANK(A190),"",IF(ISNA(VLOOKUP(A190,'Zusammenfassung aller Pos.'!$B$5:$F$300,5,FALSE)),"",VLOOKUP(A190,'Zusammenfassung aller Pos.'!$B$5:$F$300,5,FALSE))&amp;"")</f>
        <v>St</v>
      </c>
      <c r="E190" t="s">
        <v>848</v>
      </c>
    </row>
    <row r="191" spans="1:5" ht="20.100000000000001" customHeight="1" x14ac:dyDescent="0.25">
      <c r="A191" s="70" t="s">
        <v>848</v>
      </c>
      <c r="B191" s="110"/>
      <c r="C191" s="111"/>
      <c r="D191" s="68" t="str">
        <f>IF(ISBLANK(A191),"",IF(ISNA(VLOOKUP(A191,'Zusammenfassung aller Pos.'!$B$5:$F$300,5,FALSE)),"",VLOOKUP(A191,'Zusammenfassung aller Pos.'!$B$5:$F$300,5,FALSE))&amp;"")</f>
        <v>St</v>
      </c>
      <c r="E191" t="s">
        <v>852</v>
      </c>
    </row>
    <row r="192" spans="1:5" ht="20.100000000000001" customHeight="1" x14ac:dyDescent="0.25">
      <c r="A192" s="70" t="s">
        <v>852</v>
      </c>
      <c r="B192" s="110"/>
      <c r="C192" s="111"/>
      <c r="D192" s="68" t="str">
        <f>IF(ISBLANK(A192),"",IF(ISNA(VLOOKUP(A192,'Zusammenfassung aller Pos.'!$B$5:$F$300,5,FALSE)),"",VLOOKUP(A192,'Zusammenfassung aller Pos.'!$B$5:$F$300,5,FALSE))&amp;"")</f>
        <v>St</v>
      </c>
      <c r="E192" t="s">
        <v>856</v>
      </c>
    </row>
    <row r="193" spans="1:5" ht="20.100000000000001" customHeight="1" x14ac:dyDescent="0.25">
      <c r="A193" s="70" t="s">
        <v>856</v>
      </c>
      <c r="B193" s="110"/>
      <c r="C193" s="111"/>
      <c r="D193" s="68" t="str">
        <f>IF(ISBLANK(A193),"",IF(ISNA(VLOOKUP(A193,'Zusammenfassung aller Pos.'!$B$5:$F$300,5,FALSE)),"",VLOOKUP(A193,'Zusammenfassung aller Pos.'!$B$5:$F$300,5,FALSE))&amp;"")</f>
        <v>St</v>
      </c>
      <c r="E193" t="s">
        <v>860</v>
      </c>
    </row>
    <row r="194" spans="1:5" ht="20.100000000000001" customHeight="1" x14ac:dyDescent="0.25">
      <c r="A194" s="70" t="s">
        <v>860</v>
      </c>
      <c r="B194" s="110"/>
      <c r="C194" s="111"/>
      <c r="D194" s="68" t="str">
        <f>IF(ISBLANK(A194),"",IF(ISNA(VLOOKUP(A194,'Zusammenfassung aller Pos.'!$B$5:$F$300,5,FALSE)),"",VLOOKUP(A194,'Zusammenfassung aller Pos.'!$B$5:$F$300,5,FALSE))&amp;"")</f>
        <v>St</v>
      </c>
      <c r="E194" t="s">
        <v>864</v>
      </c>
    </row>
    <row r="195" spans="1:5" ht="20.100000000000001" customHeight="1" x14ac:dyDescent="0.25">
      <c r="A195" s="70" t="s">
        <v>864</v>
      </c>
      <c r="B195" s="110"/>
      <c r="C195" s="111"/>
      <c r="D195" s="68" t="str">
        <f>IF(ISBLANK(A195),"",IF(ISNA(VLOOKUP(A195,'Zusammenfassung aller Pos.'!$B$5:$F$300,5,FALSE)),"",VLOOKUP(A195,'Zusammenfassung aller Pos.'!$B$5:$F$300,5,FALSE))&amp;"")</f>
        <v>St</v>
      </c>
      <c r="E195" t="s">
        <v>872</v>
      </c>
    </row>
    <row r="196" spans="1:5" ht="20.100000000000001" customHeight="1" x14ac:dyDescent="0.25">
      <c r="A196" s="70" t="s">
        <v>872</v>
      </c>
      <c r="B196" s="110"/>
      <c r="C196" s="111"/>
      <c r="D196" s="68" t="str">
        <f>IF(ISBLANK(A196),"",IF(ISNA(VLOOKUP(A196,'Zusammenfassung aller Pos.'!$B$5:$F$300,5,FALSE)),"",VLOOKUP(A196,'Zusammenfassung aller Pos.'!$B$5:$F$300,5,FALSE))&amp;"")</f>
        <v>St</v>
      </c>
      <c r="E196" t="s">
        <v>877</v>
      </c>
    </row>
    <row r="197" spans="1:5" ht="20.100000000000001" customHeight="1" x14ac:dyDescent="0.25">
      <c r="A197" s="70" t="s">
        <v>877</v>
      </c>
      <c r="B197" s="110"/>
      <c r="C197" s="111"/>
      <c r="D197" s="68" t="str">
        <f>IF(ISBLANK(A197),"",IF(ISNA(VLOOKUP(A197,'Zusammenfassung aller Pos.'!$B$5:$F$300,5,FALSE)),"",VLOOKUP(A197,'Zusammenfassung aller Pos.'!$B$5:$F$300,5,FALSE))&amp;"")</f>
        <v>St</v>
      </c>
      <c r="E197" t="s">
        <v>881</v>
      </c>
    </row>
    <row r="198" spans="1:5" ht="20.100000000000001" customHeight="1" x14ac:dyDescent="0.25">
      <c r="A198" s="70" t="s">
        <v>881</v>
      </c>
      <c r="B198" s="110"/>
      <c r="C198" s="111"/>
      <c r="D198" s="68" t="str">
        <f>IF(ISBLANK(A198),"",IF(ISNA(VLOOKUP(A198,'Zusammenfassung aller Pos.'!$B$5:$F$300,5,FALSE)),"",VLOOKUP(A198,'Zusammenfassung aller Pos.'!$B$5:$F$300,5,FALSE))&amp;"")</f>
        <v>St</v>
      </c>
      <c r="E198" t="s">
        <v>885</v>
      </c>
    </row>
    <row r="199" spans="1:5" ht="20.100000000000001" customHeight="1" x14ac:dyDescent="0.25">
      <c r="A199" s="70" t="s">
        <v>885</v>
      </c>
      <c r="B199" s="110"/>
      <c r="C199" s="111"/>
      <c r="D199" s="68" t="str">
        <f>IF(ISBLANK(A199),"",IF(ISNA(VLOOKUP(A199,'Zusammenfassung aller Pos.'!$B$5:$F$300,5,FALSE)),"",VLOOKUP(A199,'Zusammenfassung aller Pos.'!$B$5:$F$300,5,FALSE))&amp;"")</f>
        <v>St</v>
      </c>
      <c r="E199" t="s">
        <v>889</v>
      </c>
    </row>
    <row r="200" spans="1:5" ht="20.100000000000001" customHeight="1" x14ac:dyDescent="0.25">
      <c r="A200" s="70" t="s">
        <v>889</v>
      </c>
      <c r="B200" s="110"/>
      <c r="C200" s="111"/>
      <c r="D200" s="68" t="str">
        <f>IF(ISBLANK(A200),"",IF(ISNA(VLOOKUP(A200,'Zusammenfassung aller Pos.'!$B$5:$F$300,5,FALSE)),"",VLOOKUP(A200,'Zusammenfassung aller Pos.'!$B$5:$F$300,5,FALSE))&amp;"")</f>
        <v>St</v>
      </c>
      <c r="E200" t="s">
        <v>895</v>
      </c>
    </row>
    <row r="201" spans="1:5" ht="20.100000000000001" customHeight="1" x14ac:dyDescent="0.25">
      <c r="A201" s="70" t="s">
        <v>895</v>
      </c>
      <c r="B201" s="110"/>
      <c r="C201" s="111"/>
      <c r="D201" s="68" t="str">
        <f>IF(ISBLANK(A201),"",IF(ISNA(VLOOKUP(A201,'Zusammenfassung aller Pos.'!$B$5:$F$300,5,FALSE)),"",VLOOKUP(A201,'Zusammenfassung aller Pos.'!$B$5:$F$300,5,FALSE))&amp;"")</f>
        <v>St</v>
      </c>
      <c r="E201" t="s">
        <v>899</v>
      </c>
    </row>
    <row r="202" spans="1:5" ht="20.100000000000001" customHeight="1" x14ac:dyDescent="0.25">
      <c r="A202" s="70" t="s">
        <v>899</v>
      </c>
      <c r="B202" s="110"/>
      <c r="C202" s="111"/>
      <c r="D202" s="68" t="str">
        <f>IF(ISBLANK(A202),"",IF(ISNA(VLOOKUP(A202,'Zusammenfassung aller Pos.'!$B$5:$F$300,5,FALSE)),"",VLOOKUP(A202,'Zusammenfassung aller Pos.'!$B$5:$F$300,5,FALSE))&amp;"")</f>
        <v>St</v>
      </c>
      <c r="E202" t="s">
        <v>903</v>
      </c>
    </row>
    <row r="203" spans="1:5" ht="20.100000000000001" customHeight="1" x14ac:dyDescent="0.25">
      <c r="A203" s="70" t="s">
        <v>903</v>
      </c>
      <c r="B203" s="110"/>
      <c r="C203" s="111"/>
      <c r="D203" s="68" t="str">
        <f>IF(ISBLANK(A203),"",IF(ISNA(VLOOKUP(A203,'Zusammenfassung aller Pos.'!$B$5:$F$300,5,FALSE)),"",VLOOKUP(A203,'Zusammenfassung aller Pos.'!$B$5:$F$300,5,FALSE))&amp;"")</f>
        <v>St</v>
      </c>
      <c r="E203" t="s">
        <v>907</v>
      </c>
    </row>
    <row r="204" spans="1:5" ht="20.100000000000001" customHeight="1" x14ac:dyDescent="0.25">
      <c r="A204" s="70" t="s">
        <v>907</v>
      </c>
      <c r="B204" s="110"/>
      <c r="C204" s="111"/>
      <c r="D204" s="68" t="str">
        <f>IF(ISBLANK(A204),"",IF(ISNA(VLOOKUP(A204,'Zusammenfassung aller Pos.'!$B$5:$F$300,5,FALSE)),"",VLOOKUP(A204,'Zusammenfassung aller Pos.'!$B$5:$F$300,5,FALSE))&amp;"")</f>
        <v>St</v>
      </c>
      <c r="E204" t="s">
        <v>911</v>
      </c>
    </row>
    <row r="205" spans="1:5" ht="20.100000000000001" customHeight="1" x14ac:dyDescent="0.25">
      <c r="A205" s="70" t="s">
        <v>911</v>
      </c>
      <c r="B205" s="110"/>
      <c r="C205" s="111"/>
      <c r="D205" s="68" t="str">
        <f>IF(ISBLANK(A205),"",IF(ISNA(VLOOKUP(A205,'Zusammenfassung aller Pos.'!$B$5:$F$300,5,FALSE)),"",VLOOKUP(A205,'Zusammenfassung aller Pos.'!$B$5:$F$300,5,FALSE))&amp;"")</f>
        <v>St</v>
      </c>
      <c r="E205" t="s">
        <v>915</v>
      </c>
    </row>
    <row r="206" spans="1:5" ht="20.100000000000001" customHeight="1" x14ac:dyDescent="0.25">
      <c r="A206" s="70" t="s">
        <v>915</v>
      </c>
      <c r="B206" s="110"/>
      <c r="C206" s="111"/>
      <c r="D206" s="68" t="str">
        <f>IF(ISBLANK(A206),"",IF(ISNA(VLOOKUP(A206,'Zusammenfassung aller Pos.'!$B$5:$F$300,5,FALSE)),"",VLOOKUP(A206,'Zusammenfassung aller Pos.'!$B$5:$F$300,5,FALSE))&amp;"")</f>
        <v>St</v>
      </c>
      <c r="E206" t="s">
        <v>919</v>
      </c>
    </row>
    <row r="207" spans="1:5" ht="20.100000000000001" customHeight="1" x14ac:dyDescent="0.25">
      <c r="A207" s="70" t="s">
        <v>919</v>
      </c>
      <c r="B207" s="110"/>
      <c r="C207" s="111"/>
      <c r="D207" s="68" t="str">
        <f>IF(ISBLANK(A207),"",IF(ISNA(VLOOKUP(A207,'Zusammenfassung aller Pos.'!$B$5:$F$300,5,FALSE)),"",VLOOKUP(A207,'Zusammenfassung aller Pos.'!$B$5:$F$300,5,FALSE))&amp;"")</f>
        <v>St</v>
      </c>
      <c r="E207" t="s">
        <v>923</v>
      </c>
    </row>
    <row r="208" spans="1:5" ht="20.100000000000001" customHeight="1" x14ac:dyDescent="0.25">
      <c r="A208" s="70" t="s">
        <v>923</v>
      </c>
      <c r="B208" s="110"/>
      <c r="C208" s="111"/>
      <c r="D208" s="68" t="str">
        <f>IF(ISBLANK(A208),"",IF(ISNA(VLOOKUP(A208,'Zusammenfassung aller Pos.'!$B$5:$F$300,5,FALSE)),"",VLOOKUP(A208,'Zusammenfassung aller Pos.'!$B$5:$F$300,5,FALSE))&amp;"")</f>
        <v>St</v>
      </c>
      <c r="E208" t="s">
        <v>927</v>
      </c>
    </row>
    <row r="209" spans="1:5" ht="20.100000000000001" customHeight="1" x14ac:dyDescent="0.25">
      <c r="A209" s="70" t="s">
        <v>927</v>
      </c>
      <c r="B209" s="110"/>
      <c r="C209" s="111"/>
      <c r="D209" s="68" t="str">
        <f>IF(ISBLANK(A209),"",IF(ISNA(VLOOKUP(A209,'Zusammenfassung aller Pos.'!$B$5:$F$300,5,FALSE)),"",VLOOKUP(A209,'Zusammenfassung aller Pos.'!$B$5:$F$300,5,FALSE))&amp;"")</f>
        <v>St</v>
      </c>
      <c r="E209" t="s">
        <v>935</v>
      </c>
    </row>
    <row r="210" spans="1:5" ht="20.100000000000001" customHeight="1" x14ac:dyDescent="0.25">
      <c r="A210" s="70" t="s">
        <v>935</v>
      </c>
      <c r="B210" s="110"/>
      <c r="C210" s="111"/>
      <c r="D210" s="68" t="str">
        <f>IF(ISBLANK(A210),"",IF(ISNA(VLOOKUP(A210,'Zusammenfassung aller Pos.'!$B$5:$F$300,5,FALSE)),"",VLOOKUP(A210,'Zusammenfassung aller Pos.'!$B$5:$F$300,5,FALSE))&amp;"")</f>
        <v>St</v>
      </c>
      <c r="E210" t="s">
        <v>940</v>
      </c>
    </row>
    <row r="211" spans="1:5" ht="20.100000000000001" customHeight="1" x14ac:dyDescent="0.25">
      <c r="A211" s="70" t="s">
        <v>940</v>
      </c>
      <c r="B211" s="110"/>
      <c r="C211" s="111"/>
      <c r="D211" s="68" t="str">
        <f>IF(ISBLANK(A211),"",IF(ISNA(VLOOKUP(A211,'Zusammenfassung aller Pos.'!$B$5:$F$300,5,FALSE)),"",VLOOKUP(A211,'Zusammenfassung aller Pos.'!$B$5:$F$300,5,FALSE))&amp;"")</f>
        <v>St</v>
      </c>
      <c r="E211" t="s">
        <v>944</v>
      </c>
    </row>
    <row r="212" spans="1:5" ht="20.100000000000001" customHeight="1" x14ac:dyDescent="0.25">
      <c r="A212" s="70" t="s">
        <v>944</v>
      </c>
      <c r="B212" s="110"/>
      <c r="C212" s="111"/>
      <c r="D212" s="68" t="str">
        <f>IF(ISBLANK(A212),"",IF(ISNA(VLOOKUP(A212,'Zusammenfassung aller Pos.'!$B$5:$F$300,5,FALSE)),"",VLOOKUP(A212,'Zusammenfassung aller Pos.'!$B$5:$F$300,5,FALSE))&amp;"")</f>
        <v>St</v>
      </c>
      <c r="E212" t="s">
        <v>948</v>
      </c>
    </row>
    <row r="213" spans="1:5" ht="20.100000000000001" customHeight="1" x14ac:dyDescent="0.25">
      <c r="A213" s="70" t="s">
        <v>948</v>
      </c>
      <c r="B213" s="110"/>
      <c r="C213" s="111"/>
      <c r="D213" s="68" t="str">
        <f>IF(ISBLANK(A213),"",IF(ISNA(VLOOKUP(A213,'Zusammenfassung aller Pos.'!$B$5:$F$300,5,FALSE)),"",VLOOKUP(A213,'Zusammenfassung aller Pos.'!$B$5:$F$300,5,FALSE))&amp;"")</f>
        <v>St</v>
      </c>
      <c r="E213" t="s">
        <v>952</v>
      </c>
    </row>
    <row r="214" spans="1:5" ht="20.100000000000001" customHeight="1" x14ac:dyDescent="0.25">
      <c r="A214" s="70" t="s">
        <v>952</v>
      </c>
      <c r="B214" s="110"/>
      <c r="C214" s="111"/>
      <c r="D214" s="68" t="str">
        <f>IF(ISBLANK(A214),"",IF(ISNA(VLOOKUP(A214,'Zusammenfassung aller Pos.'!$B$5:$F$300,5,FALSE)),"",VLOOKUP(A214,'Zusammenfassung aller Pos.'!$B$5:$F$300,5,FALSE))&amp;"")</f>
        <v>St</v>
      </c>
      <c r="E214" t="s">
        <v>958</v>
      </c>
    </row>
    <row r="215" spans="1:5" ht="20.100000000000001" customHeight="1" x14ac:dyDescent="0.25">
      <c r="A215" s="70" t="s">
        <v>958</v>
      </c>
      <c r="B215" s="110"/>
      <c r="C215" s="111"/>
      <c r="D215" s="68" t="str">
        <f>IF(ISBLANK(A215),"",IF(ISNA(VLOOKUP(A215,'Zusammenfassung aller Pos.'!$B$5:$F$300,5,FALSE)),"",VLOOKUP(A215,'Zusammenfassung aller Pos.'!$B$5:$F$300,5,FALSE))&amp;"")</f>
        <v>St</v>
      </c>
      <c r="E215" t="s">
        <v>962</v>
      </c>
    </row>
    <row r="216" spans="1:5" ht="20.100000000000001" customHeight="1" x14ac:dyDescent="0.25">
      <c r="A216" s="70" t="s">
        <v>962</v>
      </c>
      <c r="B216" s="110"/>
      <c r="C216" s="111"/>
      <c r="D216" s="68" t="str">
        <f>IF(ISBLANK(A216),"",IF(ISNA(VLOOKUP(A216,'Zusammenfassung aller Pos.'!$B$5:$F$300,5,FALSE)),"",VLOOKUP(A216,'Zusammenfassung aller Pos.'!$B$5:$F$300,5,FALSE))&amp;"")</f>
        <v>St</v>
      </c>
      <c r="E216" t="s">
        <v>966</v>
      </c>
    </row>
    <row r="217" spans="1:5" ht="20.100000000000001" customHeight="1" x14ac:dyDescent="0.25">
      <c r="A217" s="70" t="s">
        <v>966</v>
      </c>
      <c r="B217" s="110"/>
      <c r="C217" s="111"/>
      <c r="D217" s="68" t="str">
        <f>IF(ISBLANK(A217),"",IF(ISNA(VLOOKUP(A217,'Zusammenfassung aller Pos.'!$B$5:$F$300,5,FALSE)),"",VLOOKUP(A217,'Zusammenfassung aller Pos.'!$B$5:$F$300,5,FALSE))&amp;"")</f>
        <v>St</v>
      </c>
      <c r="E217" t="s">
        <v>970</v>
      </c>
    </row>
    <row r="218" spans="1:5" ht="20.100000000000001" customHeight="1" x14ac:dyDescent="0.25">
      <c r="A218" s="70" t="s">
        <v>970</v>
      </c>
      <c r="B218" s="110"/>
      <c r="C218" s="111"/>
      <c r="D218" s="68" t="str">
        <f>IF(ISBLANK(A218),"",IF(ISNA(VLOOKUP(A218,'Zusammenfassung aller Pos.'!$B$5:$F$300,5,FALSE)),"",VLOOKUP(A218,'Zusammenfassung aller Pos.'!$B$5:$F$300,5,FALSE))&amp;"")</f>
        <v>St</v>
      </c>
      <c r="E218" t="s">
        <v>974</v>
      </c>
    </row>
    <row r="219" spans="1:5" ht="20.100000000000001" customHeight="1" x14ac:dyDescent="0.25">
      <c r="A219" s="70" t="s">
        <v>974</v>
      </c>
      <c r="B219" s="110"/>
      <c r="C219" s="111"/>
      <c r="D219" s="68" t="str">
        <f>IF(ISBLANK(A219),"",IF(ISNA(VLOOKUP(A219,'Zusammenfassung aller Pos.'!$B$5:$F$300,5,FALSE)),"",VLOOKUP(A219,'Zusammenfassung aller Pos.'!$B$5:$F$300,5,FALSE))&amp;"")</f>
        <v>St</v>
      </c>
      <c r="E219" t="s">
        <v>978</v>
      </c>
    </row>
    <row r="220" spans="1:5" ht="20.100000000000001" customHeight="1" x14ac:dyDescent="0.25">
      <c r="A220" s="70" t="s">
        <v>978</v>
      </c>
      <c r="B220" s="110"/>
      <c r="C220" s="111"/>
      <c r="D220" s="68" t="str">
        <f>IF(ISBLANK(A220),"",IF(ISNA(VLOOKUP(A220,'Zusammenfassung aller Pos.'!$B$5:$F$300,5,FALSE)),"",VLOOKUP(A220,'Zusammenfassung aller Pos.'!$B$5:$F$300,5,FALSE))&amp;"")</f>
        <v>St</v>
      </c>
      <c r="E220" t="s">
        <v>982</v>
      </c>
    </row>
    <row r="221" spans="1:5" ht="20.100000000000001" customHeight="1" x14ac:dyDescent="0.25">
      <c r="A221" s="70" t="s">
        <v>982</v>
      </c>
      <c r="B221" s="110"/>
      <c r="C221" s="111"/>
      <c r="D221" s="68" t="str">
        <f>IF(ISBLANK(A221),"",IF(ISNA(VLOOKUP(A221,'Zusammenfassung aller Pos.'!$B$5:$F$300,5,FALSE)),"",VLOOKUP(A221,'Zusammenfassung aller Pos.'!$B$5:$F$300,5,FALSE))&amp;"")</f>
        <v>St</v>
      </c>
      <c r="E221" t="s">
        <v>986</v>
      </c>
    </row>
    <row r="222" spans="1:5" ht="20.100000000000001" customHeight="1" x14ac:dyDescent="0.25">
      <c r="A222" s="70" t="s">
        <v>986</v>
      </c>
      <c r="B222" s="110"/>
      <c r="C222" s="111"/>
      <c r="D222" s="68" t="str">
        <f>IF(ISBLANK(A222),"",IF(ISNA(VLOOKUP(A222,'Zusammenfassung aller Pos.'!$B$5:$F$300,5,FALSE)),"",VLOOKUP(A222,'Zusammenfassung aller Pos.'!$B$5:$F$300,5,FALSE))&amp;"")</f>
        <v>St</v>
      </c>
      <c r="E222" t="s">
        <v>990</v>
      </c>
    </row>
    <row r="223" spans="1:5" ht="20.100000000000001" customHeight="1" x14ac:dyDescent="0.25">
      <c r="A223" s="70" t="s">
        <v>990</v>
      </c>
      <c r="B223" s="110"/>
      <c r="C223" s="111"/>
      <c r="D223" s="68" t="str">
        <f>IF(ISBLANK(A223),"",IF(ISNA(VLOOKUP(A223,'Zusammenfassung aller Pos.'!$B$5:$F$300,5,FALSE)),"",VLOOKUP(A223,'Zusammenfassung aller Pos.'!$B$5:$F$300,5,FALSE))&amp;"")</f>
        <v>St</v>
      </c>
      <c r="E223" t="s">
        <v>998</v>
      </c>
    </row>
    <row r="224" spans="1:5" ht="20.100000000000001" customHeight="1" x14ac:dyDescent="0.25">
      <c r="A224" s="70" t="s">
        <v>998</v>
      </c>
      <c r="B224" s="110"/>
      <c r="C224" s="111"/>
      <c r="D224" s="68" t="str">
        <f>IF(ISBLANK(A224),"",IF(ISNA(VLOOKUP(A224,'Zusammenfassung aller Pos.'!$B$5:$F$300,5,FALSE)),"",VLOOKUP(A224,'Zusammenfassung aller Pos.'!$B$5:$F$300,5,FALSE))&amp;"")</f>
        <v>St</v>
      </c>
      <c r="E224" t="s">
        <v>1003</v>
      </c>
    </row>
    <row r="225" spans="1:5" ht="20.100000000000001" customHeight="1" x14ac:dyDescent="0.25">
      <c r="A225" s="70" t="s">
        <v>1003</v>
      </c>
      <c r="B225" s="110"/>
      <c r="C225" s="111"/>
      <c r="D225" s="68" t="str">
        <f>IF(ISBLANK(A225),"",IF(ISNA(VLOOKUP(A225,'Zusammenfassung aller Pos.'!$B$5:$F$300,5,FALSE)),"",VLOOKUP(A225,'Zusammenfassung aller Pos.'!$B$5:$F$300,5,FALSE))&amp;"")</f>
        <v>St</v>
      </c>
      <c r="E225" t="s">
        <v>1007</v>
      </c>
    </row>
    <row r="226" spans="1:5" ht="20.100000000000001" customHeight="1" x14ac:dyDescent="0.25">
      <c r="A226" s="70" t="s">
        <v>1007</v>
      </c>
      <c r="B226" s="110"/>
      <c r="C226" s="111"/>
      <c r="D226" s="68" t="str">
        <f>IF(ISBLANK(A226),"",IF(ISNA(VLOOKUP(A226,'Zusammenfassung aller Pos.'!$B$5:$F$300,5,FALSE)),"",VLOOKUP(A226,'Zusammenfassung aller Pos.'!$B$5:$F$300,5,FALSE))&amp;"")</f>
        <v>St</v>
      </c>
      <c r="E226" t="s">
        <v>1011</v>
      </c>
    </row>
    <row r="227" spans="1:5" ht="20.100000000000001" customHeight="1" x14ac:dyDescent="0.25">
      <c r="A227" s="70" t="s">
        <v>1011</v>
      </c>
      <c r="B227" s="110"/>
      <c r="C227" s="111"/>
      <c r="D227" s="68" t="str">
        <f>IF(ISBLANK(A227),"",IF(ISNA(VLOOKUP(A227,'Zusammenfassung aller Pos.'!$B$5:$F$300,5,FALSE)),"",VLOOKUP(A227,'Zusammenfassung aller Pos.'!$B$5:$F$300,5,FALSE))&amp;"")</f>
        <v>St</v>
      </c>
      <c r="E227" t="s">
        <v>1015</v>
      </c>
    </row>
    <row r="228" spans="1:5" ht="20.100000000000001" customHeight="1" x14ac:dyDescent="0.25">
      <c r="A228" s="70" t="s">
        <v>1015</v>
      </c>
      <c r="B228" s="110"/>
      <c r="C228" s="111"/>
      <c r="D228" s="68" t="str">
        <f>IF(ISBLANK(A228),"",IF(ISNA(VLOOKUP(A228,'Zusammenfassung aller Pos.'!$B$5:$F$300,5,FALSE)),"",VLOOKUP(A228,'Zusammenfassung aller Pos.'!$B$5:$F$300,5,FALSE))&amp;"")</f>
        <v>St</v>
      </c>
      <c r="E228" t="s">
        <v>1019</v>
      </c>
    </row>
    <row r="229" spans="1:5" ht="20.100000000000001" customHeight="1" x14ac:dyDescent="0.25">
      <c r="A229" s="70" t="s">
        <v>1019</v>
      </c>
      <c r="B229" s="110"/>
      <c r="C229" s="111"/>
      <c r="D229" s="68" t="str">
        <f>IF(ISBLANK(A229),"",IF(ISNA(VLOOKUP(A229,'Zusammenfassung aller Pos.'!$B$5:$F$300,5,FALSE)),"",VLOOKUP(A229,'Zusammenfassung aller Pos.'!$B$5:$F$300,5,FALSE))&amp;"")</f>
        <v>St</v>
      </c>
      <c r="E229" t="s">
        <v>1023</v>
      </c>
    </row>
    <row r="230" spans="1:5" ht="20.100000000000001" customHeight="1" x14ac:dyDescent="0.25">
      <c r="A230" s="70" t="s">
        <v>1023</v>
      </c>
      <c r="B230" s="110"/>
      <c r="C230" s="111"/>
      <c r="D230" s="68" t="str">
        <f>IF(ISBLANK(A230),"",IF(ISNA(VLOOKUP(A230,'Zusammenfassung aller Pos.'!$B$5:$F$300,5,FALSE)),"",VLOOKUP(A230,'Zusammenfassung aller Pos.'!$B$5:$F$300,5,FALSE))&amp;"")</f>
        <v>St</v>
      </c>
      <c r="E230" t="s">
        <v>1027</v>
      </c>
    </row>
    <row r="231" spans="1:5" ht="20.100000000000001" customHeight="1" x14ac:dyDescent="0.25">
      <c r="A231" s="70" t="s">
        <v>1027</v>
      </c>
      <c r="B231" s="110"/>
      <c r="C231" s="111"/>
      <c r="D231" s="68" t="str">
        <f>IF(ISBLANK(A231),"",IF(ISNA(VLOOKUP(A231,'Zusammenfassung aller Pos.'!$B$5:$F$300,5,FALSE)),"",VLOOKUP(A231,'Zusammenfassung aller Pos.'!$B$5:$F$300,5,FALSE))&amp;"")</f>
        <v>St</v>
      </c>
      <c r="E231" t="s">
        <v>1031</v>
      </c>
    </row>
    <row r="232" spans="1:5" ht="20.100000000000001" customHeight="1" x14ac:dyDescent="0.25">
      <c r="A232" s="70" t="s">
        <v>1031</v>
      </c>
      <c r="B232" s="110"/>
      <c r="C232" s="111"/>
      <c r="D232" s="68" t="str">
        <f>IF(ISBLANK(A232),"",IF(ISNA(VLOOKUP(A232,'Zusammenfassung aller Pos.'!$B$5:$F$300,5,FALSE)),"",VLOOKUP(A232,'Zusammenfassung aller Pos.'!$B$5:$F$300,5,FALSE))&amp;"")</f>
        <v>St</v>
      </c>
      <c r="E232" t="s">
        <v>1035</v>
      </c>
    </row>
    <row r="233" spans="1:5" ht="20.100000000000001" customHeight="1" x14ac:dyDescent="0.25">
      <c r="A233" s="70" t="s">
        <v>1035</v>
      </c>
      <c r="B233" s="110"/>
      <c r="C233" s="111"/>
      <c r="D233" s="68" t="str">
        <f>IF(ISBLANK(A233),"",IF(ISNA(VLOOKUP(A233,'Zusammenfassung aller Pos.'!$B$5:$F$300,5,FALSE)),"",VLOOKUP(A233,'Zusammenfassung aller Pos.'!$B$5:$F$300,5,FALSE))&amp;"")</f>
        <v>St</v>
      </c>
      <c r="E233" t="s">
        <v>1039</v>
      </c>
    </row>
    <row r="234" spans="1:5" ht="20.100000000000001" customHeight="1" x14ac:dyDescent="0.25">
      <c r="A234" s="70" t="s">
        <v>1039</v>
      </c>
      <c r="B234" s="110"/>
      <c r="C234" s="111"/>
      <c r="D234" s="68" t="str">
        <f>IF(ISBLANK(A234),"",IF(ISNA(VLOOKUP(A234,'Zusammenfassung aller Pos.'!$B$5:$F$300,5,FALSE)),"",VLOOKUP(A234,'Zusammenfassung aller Pos.'!$B$5:$F$300,5,FALSE))&amp;"")</f>
        <v>St</v>
      </c>
      <c r="E234" t="s">
        <v>1043</v>
      </c>
    </row>
    <row r="235" spans="1:5" ht="20.100000000000001" customHeight="1" x14ac:dyDescent="0.25">
      <c r="A235" s="70" t="s">
        <v>1043</v>
      </c>
      <c r="B235" s="110"/>
      <c r="C235" s="111"/>
      <c r="D235" s="68" t="str">
        <f>IF(ISBLANK(A235),"",IF(ISNA(VLOOKUP(A235,'Zusammenfassung aller Pos.'!$B$5:$F$300,5,FALSE)),"",VLOOKUP(A235,'Zusammenfassung aller Pos.'!$B$5:$F$300,5,FALSE))&amp;"")</f>
        <v>St</v>
      </c>
      <c r="E235" t="s">
        <v>1047</v>
      </c>
    </row>
    <row r="236" spans="1:5" ht="20.100000000000001" customHeight="1" x14ac:dyDescent="0.25">
      <c r="A236" s="70" t="s">
        <v>1047</v>
      </c>
      <c r="B236" s="110"/>
      <c r="C236" s="111"/>
      <c r="D236" s="68" t="str">
        <f>IF(ISBLANK(A236),"",IF(ISNA(VLOOKUP(A236,'Zusammenfassung aller Pos.'!$B$5:$F$300,5,FALSE)),"",VLOOKUP(A236,'Zusammenfassung aller Pos.'!$B$5:$F$300,5,FALSE))&amp;"")</f>
        <v>St</v>
      </c>
      <c r="E236" t="s">
        <v>1051</v>
      </c>
    </row>
    <row r="237" spans="1:5" ht="20.100000000000001" customHeight="1" thickBot="1" x14ac:dyDescent="0.3">
      <c r="A237" s="71" t="s">
        <v>1051</v>
      </c>
      <c r="B237" s="112"/>
      <c r="C237" s="113"/>
      <c r="D237" s="69" t="str">
        <f>IF(ISBLANK(A237),"",IF(ISNA(VLOOKUP(A237,'Zusammenfassung aller Pos.'!$B$5:$F$300,5,FALSE)),"",VLOOKUP(A237,'Zusammenfassung aller Pos.'!$B$5:$F$300,5,FALSE))&amp;"")</f>
        <v>St</v>
      </c>
    </row>
    <row r="238" spans="1:5" x14ac:dyDescent="0.25">
      <c r="D238" s="15"/>
    </row>
  </sheetData>
  <sheetProtection algorithmName="SHA-512" hashValue="S5w+a59ckxsSAC1GPK2S+5QP4aArpLmEg6260eXY3IFN5oCQtmx+cp7IWYMhovufDvZ7G4tom3bZjcfHTRKMqw==" saltValue="XhNCQvCxv+M2UF9YONRFZQ==" spinCount="100000" sheet="1" objects="1" scenarios="1"/>
  <dataValidations count="1">
    <dataValidation type="list" allowBlank="1" showInputMessage="1" showErrorMessage="1" sqref="A2:A10000" xr:uid="{00000000-0002-0000-0200-000000000000}">
      <formula1>$E$1:$E$236</formula1>
    </dataValidation>
  </dataValidations>
  <pageMargins left="0.4" right="0.4" top="0.75" bottom="1" header="0.5" footer="0.75"/>
  <pageSetup paperSize="9" orientation="landscape" r:id="rId1"/>
  <headerFooter>
    <oddHeader>&amp;CKalkulation - Lieferung Edelstahlrohrleitung&amp;R&amp;D</oddHeader>
    <oddFooter>&amp;LDangl.AVA.Converter www.dangl-it.com V2.29.2 ©2026&amp;R&amp;P/&amp;N</oddFooter>
    <evenHeader>&amp;CKalkulation - Lieferung Edelstahlrohrleitung&amp;R&amp;D</evenHeader>
    <evenFooter>&amp;LDangl.AVA.Converter www.dangl-it.com V2.29.2 ©2026&amp;R&amp;P/&amp;N</evenFooter>
    <firstHeader>&amp;CKalkulation - Lieferung Edelstahlrohrleitung&amp;R&amp;D</firstHeader>
    <firstFooter>&amp;LDangl.AVA.Converter www.dangl-it.com V2.29.2 ©2026&amp;R&amp;P/&amp;N</first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00000000-000E-0000-0200-000001000000}">
            <xm:f>AND(NOT(ISBLANK(A2)),SUMPRODUCT(('Zusammenfassung aller Pos.'!$B$5:$B$300=A2)*1)&lt;1)</xm:f>
            <x14:dxf>
              <fill>
                <patternFill patternType="solid">
                  <fgColor auto="1"/>
                  <bgColor rgb="FFFFC7CE"/>
                </patternFill>
              </fill>
            </x14:dxf>
          </x14:cfRule>
          <xm:sqref>A2:A1000000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2"/>
  <sheetViews>
    <sheetView workbookViewId="0"/>
  </sheetViews>
  <sheetFormatPr baseColWidth="10" defaultColWidth="9.140625" defaultRowHeight="15" x14ac:dyDescent="0.25"/>
  <cols>
    <col min="1" max="1" width="120.7109375" customWidth="1"/>
  </cols>
  <sheetData>
    <row r="1" spans="1:2" x14ac:dyDescent="0.25">
      <c r="A1" t="s">
        <v>1068</v>
      </c>
      <c r="B1">
        <v>2</v>
      </c>
    </row>
    <row r="2" spans="1:2" x14ac:dyDescent="0.25">
      <c r="A2" t="s">
        <v>1069</v>
      </c>
      <c r="B2">
        <v>0</v>
      </c>
    </row>
    <row r="3" spans="1:2" x14ac:dyDescent="0.25">
      <c r="A3" t="s">
        <v>1076</v>
      </c>
    </row>
    <row r="4" spans="1:2" x14ac:dyDescent="0.25">
      <c r="A4" t="s">
        <v>1070</v>
      </c>
      <c r="B4" t="s">
        <v>1071</v>
      </c>
    </row>
    <row r="5" spans="1:2" x14ac:dyDescent="0.25">
      <c r="A5" t="s">
        <v>1072</v>
      </c>
      <c r="B5" t="s">
        <v>1073</v>
      </c>
    </row>
    <row r="6" spans="1:2" x14ac:dyDescent="0.25">
      <c r="A6" t="s">
        <v>1074</v>
      </c>
      <c r="B6" t="s">
        <v>1075</v>
      </c>
    </row>
    <row r="7" spans="1:2" x14ac:dyDescent="0.25">
      <c r="A7" t="s">
        <v>1078</v>
      </c>
    </row>
    <row r="8" spans="1:2" x14ac:dyDescent="0.25">
      <c r="A8" t="s">
        <v>1077</v>
      </c>
    </row>
    <row r="9" spans="1:2" x14ac:dyDescent="0.25">
      <c r="A9" t="s">
        <v>1079</v>
      </c>
      <c r="B9" s="16">
        <v>46149.499310416701</v>
      </c>
    </row>
    <row r="11" spans="1:2" x14ac:dyDescent="0.25">
      <c r="A11" t="s">
        <v>1080</v>
      </c>
    </row>
    <row r="12" spans="1:2" x14ac:dyDescent="0.25">
      <c r="A12" t="s">
        <v>1081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Zusammenfassung aller Pos.</vt:lpstr>
      <vt:lpstr>Infos zum Bieter</vt:lpstr>
      <vt:lpstr>Angebot_Preise</vt:lpstr>
      <vt:lpstr>'Zusammenfassung aller Pos.'!Drucktitel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GAEB Projekt Lieferung Edelstahlrohrleitung</dc:title>
  <dc:subject>GAEB Projekt Lieferung Edelstahlrohrleitung</dc:subject>
  <dc:creator>Dangl.AVA.Converter www.dangl-it.com V2.29.2 ©2026</dc:creator>
  <cp:keywords>GAEB Dangl AVA</cp:keywords>
  <dc:description>Diese Datei wurde automatisch vom GAEB Format nach MS Excel konvertiert</dc:description>
  <cp:lastModifiedBy>Marx, Doreen</cp:lastModifiedBy>
  <dcterms:created xsi:type="dcterms:W3CDTF">2026-05-07T11:59:00Z</dcterms:created>
  <dcterms:modified xsi:type="dcterms:W3CDTF">2026-06-23T06:50:23Z</dcterms:modified>
  <cp:category>GAEB Export</cp:category>
  <cp:contentStatus>Exportiert</cp:contentStatus>
</cp:coreProperties>
</file>